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i unidad\1. Maestría II\1. Info publicación 2026\UFPS\Apéndices\"/>
    </mc:Choice>
  </mc:AlternateContent>
  <xr:revisionPtr revIDLastSave="0" documentId="13_ncr:1_{80AEF2B2-1DE5-4719-94A7-3E3B63F90606}" xr6:coauthVersionLast="47" xr6:coauthVersionMax="47" xr10:uidLastSave="{00000000-0000-0000-0000-000000000000}"/>
  <bookViews>
    <workbookView xWindow="-108" yWindow="-108" windowWidth="23256" windowHeight="13896" activeTab="5" xr2:uid="{D230EBF6-3784-4D0C-937B-179E22078CBF}"/>
  </bookViews>
  <sheets>
    <sheet name="Médico" sheetId="1" r:id="rId1"/>
    <sheet name="Ing calidad" sheetId="2" r:id="rId2"/>
    <sheet name="CS Fármacos" sheetId="3" r:id="rId3"/>
    <sheet name="Consenso 1" sheetId="4" r:id="rId4"/>
    <sheet name="Consenso 2" sheetId="5" r:id="rId5"/>
    <sheet name="Coeficient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4" l="1"/>
  <c r="K21" i="4" s="1"/>
  <c r="L21" i="4" s="1"/>
  <c r="I21" i="4"/>
  <c r="H21" i="4"/>
  <c r="K15" i="4"/>
  <c r="H23" i="4" s="1"/>
  <c r="H15" i="4"/>
  <c r="H7" i="4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7" i="5"/>
  <c r="K17" i="4"/>
  <c r="K16" i="4"/>
  <c r="J17" i="4"/>
  <c r="J16" i="4"/>
  <c r="J15" i="4"/>
  <c r="I17" i="4"/>
  <c r="I16" i="4"/>
  <c r="I15" i="4"/>
  <c r="H17" i="4"/>
  <c r="H16" i="4"/>
  <c r="J9" i="4"/>
  <c r="I9" i="4"/>
  <c r="H9" i="4"/>
  <c r="I8" i="4"/>
  <c r="H8" i="4"/>
  <c r="J7" i="4"/>
  <c r="J6" i="4"/>
  <c r="I6" i="4"/>
  <c r="E17" i="4"/>
  <c r="E11" i="4"/>
  <c r="E5" i="4"/>
  <c r="B19" i="4"/>
  <c r="B18" i="4"/>
  <c r="B17" i="4"/>
  <c r="B12" i="4"/>
  <c r="B11" i="4"/>
  <c r="B6" i="4"/>
  <c r="H22" i="4" l="1"/>
  <c r="I22" i="4" s="1"/>
  <c r="I23" i="4"/>
  <c r="B32" i="5"/>
  <c r="H30" i="5" s="1"/>
  <c r="O30" i="5" s="1"/>
  <c r="H28" i="5"/>
  <c r="O28" i="5" s="1"/>
  <c r="H31" i="5"/>
  <c r="O31" i="5" s="1"/>
  <c r="H19" i="5"/>
  <c r="O19" i="5" s="1"/>
  <c r="C32" i="5"/>
  <c r="I31" i="5" s="1"/>
  <c r="P31" i="5" s="1"/>
  <c r="D32" i="5"/>
  <c r="J29" i="5" s="1"/>
  <c r="Q29" i="5" s="1"/>
  <c r="H29" i="5"/>
  <c r="O29" i="5" s="1"/>
  <c r="H17" i="5"/>
  <c r="O17" i="5" s="1"/>
  <c r="H16" i="5"/>
  <c r="O16" i="5" s="1"/>
  <c r="I9" i="5" l="1"/>
  <c r="P9" i="5" s="1"/>
  <c r="I17" i="5"/>
  <c r="P17" i="5" s="1"/>
  <c r="I20" i="5"/>
  <c r="P20" i="5" s="1"/>
  <c r="I18" i="5"/>
  <c r="P18" i="5" s="1"/>
  <c r="I29" i="5"/>
  <c r="P29" i="5" s="1"/>
  <c r="I30" i="5"/>
  <c r="P30" i="5" s="1"/>
  <c r="I8" i="5"/>
  <c r="P8" i="5" s="1"/>
  <c r="I21" i="5"/>
  <c r="P21" i="5" s="1"/>
  <c r="I16" i="5"/>
  <c r="P16" i="5" s="1"/>
  <c r="I19" i="5"/>
  <c r="P19" i="5" s="1"/>
  <c r="H8" i="5"/>
  <c r="O8" i="5" s="1"/>
  <c r="I28" i="5"/>
  <c r="P28" i="5" s="1"/>
  <c r="H20" i="5"/>
  <c r="O20" i="5" s="1"/>
  <c r="H15" i="5"/>
  <c r="O15" i="5" s="1"/>
  <c r="H18" i="5"/>
  <c r="O18" i="5" s="1"/>
  <c r="J18" i="5"/>
  <c r="Q18" i="5" s="1"/>
  <c r="J20" i="5"/>
  <c r="Q20" i="5" s="1"/>
  <c r="J30" i="5"/>
  <c r="Q30" i="5" s="1"/>
  <c r="J10" i="5"/>
  <c r="Q10" i="5" s="1"/>
  <c r="J22" i="5"/>
  <c r="Q22" i="5" s="1"/>
  <c r="J19" i="5"/>
  <c r="Q19" i="5" s="1"/>
  <c r="J17" i="5"/>
  <c r="Q17" i="5" s="1"/>
  <c r="H21" i="5"/>
  <c r="O21" i="5" s="1"/>
  <c r="H10" i="5"/>
  <c r="O10" i="5" s="1"/>
  <c r="H9" i="5"/>
  <c r="O9" i="5" s="1"/>
  <c r="H22" i="5"/>
  <c r="O22" i="5" s="1"/>
  <c r="H23" i="5"/>
  <c r="O23" i="5" s="1"/>
  <c r="H24" i="5"/>
  <c r="O24" i="5" s="1"/>
  <c r="H25" i="5"/>
  <c r="O25" i="5" s="1"/>
  <c r="H26" i="5"/>
  <c r="O26" i="5" s="1"/>
  <c r="H14" i="5"/>
  <c r="O14" i="5" s="1"/>
  <c r="H11" i="5"/>
  <c r="O11" i="5" s="1"/>
  <c r="H12" i="5"/>
  <c r="O12" i="5" s="1"/>
  <c r="H13" i="5"/>
  <c r="O13" i="5" s="1"/>
  <c r="J12" i="5"/>
  <c r="Q12" i="5" s="1"/>
  <c r="J11" i="5"/>
  <c r="Q11" i="5" s="1"/>
  <c r="J23" i="5"/>
  <c r="Q23" i="5" s="1"/>
  <c r="J24" i="5"/>
  <c r="Q24" i="5" s="1"/>
  <c r="J13" i="5"/>
  <c r="Q13" i="5" s="1"/>
  <c r="J14" i="5"/>
  <c r="Q14" i="5" s="1"/>
  <c r="J15" i="5"/>
  <c r="Q15" i="5" s="1"/>
  <c r="J16" i="5"/>
  <c r="Q16" i="5" s="1"/>
  <c r="J25" i="5"/>
  <c r="Q25" i="5" s="1"/>
  <c r="J27" i="5"/>
  <c r="Q27" i="5" s="1"/>
  <c r="J28" i="5"/>
  <c r="Q28" i="5" s="1"/>
  <c r="J26" i="5"/>
  <c r="Q26" i="5" s="1"/>
  <c r="J7" i="5"/>
  <c r="J31" i="5"/>
  <c r="Q31" i="5" s="1"/>
  <c r="J9" i="5"/>
  <c r="Q9" i="5" s="1"/>
  <c r="J21" i="5"/>
  <c r="Q21" i="5" s="1"/>
  <c r="I10" i="5"/>
  <c r="P10" i="5" s="1"/>
  <c r="I11" i="5"/>
  <c r="P11" i="5" s="1"/>
  <c r="I22" i="5"/>
  <c r="P22" i="5" s="1"/>
  <c r="I23" i="5"/>
  <c r="P23" i="5" s="1"/>
  <c r="I12" i="5"/>
  <c r="P12" i="5" s="1"/>
  <c r="I13" i="5"/>
  <c r="P13" i="5" s="1"/>
  <c r="I14" i="5"/>
  <c r="P14" i="5" s="1"/>
  <c r="I15" i="5"/>
  <c r="P15" i="5" s="1"/>
  <c r="I24" i="5"/>
  <c r="P24" i="5" s="1"/>
  <c r="I25" i="5"/>
  <c r="P25" i="5" s="1"/>
  <c r="I26" i="5"/>
  <c r="P26" i="5" s="1"/>
  <c r="I27" i="5"/>
  <c r="P27" i="5" s="1"/>
  <c r="H27" i="5"/>
  <c r="O27" i="5" s="1"/>
  <c r="J8" i="5"/>
  <c r="Q8" i="5" s="1"/>
  <c r="I7" i="5"/>
  <c r="H7" i="5"/>
  <c r="O7" i="5" s="1"/>
  <c r="O32" i="5" l="1"/>
  <c r="H32" i="5"/>
  <c r="I32" i="5"/>
  <c r="P7" i="5"/>
  <c r="J32" i="5"/>
  <c r="Q7" i="5"/>
  <c r="P33" i="5" l="1"/>
  <c r="P32" i="5"/>
  <c r="Q32" i="5"/>
  <c r="Q33" i="5"/>
  <c r="O33" i="5"/>
  <c r="R7" i="5" l="1"/>
  <c r="R19" i="5"/>
  <c r="R8" i="5"/>
  <c r="R17" i="5"/>
  <c r="R20" i="5"/>
  <c r="R16" i="5"/>
  <c r="R29" i="5"/>
  <c r="R30" i="5"/>
  <c r="R15" i="5"/>
  <c r="R31" i="5"/>
  <c r="R28" i="5"/>
  <c r="R18" i="5"/>
  <c r="R11" i="5"/>
  <c r="R21" i="5"/>
  <c r="R9" i="5"/>
  <c r="R25" i="5"/>
  <c r="R10" i="5"/>
  <c r="R24" i="5"/>
  <c r="R22" i="5"/>
  <c r="R23" i="5"/>
  <c r="R27" i="5"/>
  <c r="R14" i="5"/>
  <c r="R13" i="5"/>
  <c r="R26" i="5"/>
  <c r="R12" i="5"/>
  <c r="S30" i="5"/>
  <c r="S8" i="5"/>
  <c r="S17" i="5"/>
  <c r="S31" i="5"/>
  <c r="S15" i="5"/>
  <c r="S18" i="5"/>
  <c r="S28" i="5"/>
  <c r="S19" i="5"/>
  <c r="T19" i="5" s="1"/>
  <c r="S20" i="5"/>
  <c r="T20" i="5" s="1"/>
  <c r="S29" i="5"/>
  <c r="T29" i="5" s="1"/>
  <c r="S16" i="5"/>
  <c r="S22" i="5"/>
  <c r="S23" i="5"/>
  <c r="S11" i="5"/>
  <c r="S21" i="5"/>
  <c r="T21" i="5" s="1"/>
  <c r="S14" i="5"/>
  <c r="S9" i="5"/>
  <c r="T9" i="5" s="1"/>
  <c r="S13" i="5"/>
  <c r="S10" i="5"/>
  <c r="T10" i="5" s="1"/>
  <c r="S25" i="5"/>
  <c r="T25" i="5" s="1"/>
  <c r="S24" i="5"/>
  <c r="T24" i="5" s="1"/>
  <c r="S12" i="5"/>
  <c r="S27" i="5"/>
  <c r="S26" i="5"/>
  <c r="S7" i="5"/>
  <c r="T7" i="5" s="1"/>
  <c r="T27" i="5" l="1"/>
  <c r="T16" i="5"/>
  <c r="T22" i="5"/>
  <c r="T26" i="5"/>
  <c r="T17" i="5"/>
  <c r="T8" i="5"/>
  <c r="T12" i="5"/>
  <c r="T28" i="5"/>
  <c r="T13" i="5"/>
  <c r="T18" i="5"/>
  <c r="T15" i="5"/>
  <c r="T14" i="5"/>
  <c r="T31" i="5"/>
  <c r="T11" i="5"/>
  <c r="T23" i="5"/>
  <c r="T30" i="5"/>
</calcChain>
</file>

<file path=xl/sharedStrings.xml><?xml version="1.0" encoding="utf-8"?>
<sst xmlns="http://schemas.openxmlformats.org/spreadsheetml/2006/main" count="397" uniqueCount="64">
  <si>
    <t>Criterio A</t>
  </si>
  <si>
    <t>Criterio B</t>
  </si>
  <si>
    <t>Probabilidad</t>
  </si>
  <si>
    <t>O</t>
  </si>
  <si>
    <t>Impacto</t>
  </si>
  <si>
    <t>Probabilidad vs Impacto</t>
  </si>
  <si>
    <t xml:space="preserve"> Impacto vs Detectabilidad</t>
  </si>
  <si>
    <t>Detectabilidad</t>
  </si>
  <si>
    <t>Probabilidad vs Detectabilidad</t>
  </si>
  <si>
    <t>Parte 1: Comparación de los Criterios de Evaluación</t>
  </si>
  <si>
    <t>Parte 2: Calificación de riesgos</t>
  </si>
  <si>
    <t>RIESGO</t>
  </si>
  <si>
    <t>PROBABILIDAD</t>
  </si>
  <si>
    <t>(1-5)</t>
  </si>
  <si>
    <t>IMPACTO</t>
  </si>
  <si>
    <t>DETECTABILIDAD</t>
  </si>
  <si>
    <t>Terremotos</t>
  </si>
  <si>
    <t>Tsunamis</t>
  </si>
  <si>
    <t>Inundaciones</t>
  </si>
  <si>
    <t>Heladas</t>
  </si>
  <si>
    <t>Sequias</t>
  </si>
  <si>
    <t>Derrumbes</t>
  </si>
  <si>
    <t>Incendios</t>
  </si>
  <si>
    <t>Huelgas</t>
  </si>
  <si>
    <t>Explosiones</t>
  </si>
  <si>
    <t>Accidentes</t>
  </si>
  <si>
    <t>Derrame de sustancias peligrosas</t>
  </si>
  <si>
    <t>Epidemias</t>
  </si>
  <si>
    <t>Pandemias</t>
  </si>
  <si>
    <t>Plagas</t>
  </si>
  <si>
    <t>Regulaciones, reformas…</t>
  </si>
  <si>
    <t>Variaciones en la demanda</t>
  </si>
  <si>
    <t>Problemas con los proveedores</t>
  </si>
  <si>
    <t>Calidad y/o integridad de los datos</t>
  </si>
  <si>
    <t>Logística hospitalaria</t>
  </si>
  <si>
    <t>Fallos en tecnología</t>
  </si>
  <si>
    <t>Ciberseguridad</t>
  </si>
  <si>
    <t>Infraestructura</t>
  </si>
  <si>
    <t>Talento Humano</t>
  </si>
  <si>
    <t xml:space="preserve">Costos, precios, presupuestos, financiación… </t>
  </si>
  <si>
    <t xml:space="preserve">Escasez de suministros </t>
  </si>
  <si>
    <t>Experto 1</t>
  </si>
  <si>
    <t>Experto 2</t>
  </si>
  <si>
    <t>Experto 3</t>
  </si>
  <si>
    <t>Consenso</t>
  </si>
  <si>
    <t>MATRIZ DE JUICIOS DE LOS CRITERIOS</t>
  </si>
  <si>
    <t>Total</t>
  </si>
  <si>
    <t>MATRIZ NORMALIZADA DE JUICIOS DE LOS CRITERIOS</t>
  </si>
  <si>
    <t>Peso (Promedio)</t>
  </si>
  <si>
    <t>Vector suma ponderada</t>
  </si>
  <si>
    <t>Indice de consistencia</t>
  </si>
  <si>
    <t>Relación de consistencia</t>
  </si>
  <si>
    <t>Normalizada</t>
  </si>
  <si>
    <t xml:space="preserve">Peso </t>
  </si>
  <si>
    <t>Criterio</t>
  </si>
  <si>
    <t>Solución ideal positiva</t>
  </si>
  <si>
    <t>Solución ideal negativa</t>
  </si>
  <si>
    <t>Distancia ideal</t>
  </si>
  <si>
    <t>Distancia Anti-ideal</t>
  </si>
  <si>
    <t>Coeficiente de proximidad</t>
  </si>
  <si>
    <t>Lambda</t>
  </si>
  <si>
    <t>Lambda max</t>
  </si>
  <si>
    <t>Derrame de sustancias</t>
  </si>
  <si>
    <t>Calidad y/o integridad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</si>
</sst>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Border="1"/>
    <xf numFmtId="0" fontId="2" fillId="0" borderId="9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6</xdr:row>
      <xdr:rowOff>53340</xdr:rowOff>
    </xdr:from>
    <xdr:to>
      <xdr:col>2</xdr:col>
      <xdr:colOff>449580</xdr:colOff>
      <xdr:row>6</xdr:row>
      <xdr:rowOff>152400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7C6CD5AF-A532-A55F-2F15-C1C1BCDC180D}"/>
            </a:ext>
          </a:extLst>
        </xdr:cNvPr>
        <xdr:cNvSpPr/>
      </xdr:nvSpPr>
      <xdr:spPr>
        <a:xfrm>
          <a:off x="2171700" y="123444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358140</xdr:colOff>
      <xdr:row>11</xdr:row>
      <xdr:rowOff>53340</xdr:rowOff>
    </xdr:from>
    <xdr:to>
      <xdr:col>9</xdr:col>
      <xdr:colOff>464820</xdr:colOff>
      <xdr:row>11</xdr:row>
      <xdr:rowOff>152400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B3DD68D1-33CD-4C17-84F8-DB52FB97A01D}"/>
            </a:ext>
          </a:extLst>
        </xdr:cNvPr>
        <xdr:cNvSpPr/>
      </xdr:nvSpPr>
      <xdr:spPr>
        <a:xfrm>
          <a:off x="7734300" y="224790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335280</xdr:colOff>
      <xdr:row>16</xdr:row>
      <xdr:rowOff>38100</xdr:rowOff>
    </xdr:from>
    <xdr:to>
      <xdr:col>9</xdr:col>
      <xdr:colOff>441960</xdr:colOff>
      <xdr:row>16</xdr:row>
      <xdr:rowOff>137160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536AA999-90E4-4FC1-8412-4B2F7D36F3A3}"/>
            </a:ext>
          </a:extLst>
        </xdr:cNvPr>
        <xdr:cNvSpPr/>
      </xdr:nvSpPr>
      <xdr:spPr>
        <a:xfrm>
          <a:off x="7711440" y="324612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6</xdr:row>
      <xdr:rowOff>45720</xdr:rowOff>
    </xdr:from>
    <xdr:to>
      <xdr:col>9</xdr:col>
      <xdr:colOff>449580</xdr:colOff>
      <xdr:row>6</xdr:row>
      <xdr:rowOff>144780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712B7DF3-C288-4B2C-AD01-692C326616AF}"/>
            </a:ext>
          </a:extLst>
        </xdr:cNvPr>
        <xdr:cNvSpPr/>
      </xdr:nvSpPr>
      <xdr:spPr>
        <a:xfrm>
          <a:off x="7719060" y="122682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358140</xdr:colOff>
      <xdr:row>11</xdr:row>
      <xdr:rowOff>53340</xdr:rowOff>
    </xdr:from>
    <xdr:to>
      <xdr:col>9</xdr:col>
      <xdr:colOff>464820</xdr:colOff>
      <xdr:row>11</xdr:row>
      <xdr:rowOff>152400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A15D3DCD-09E2-4B4C-9C91-B0A5F8FF92F4}"/>
            </a:ext>
          </a:extLst>
        </xdr:cNvPr>
        <xdr:cNvSpPr/>
      </xdr:nvSpPr>
      <xdr:spPr>
        <a:xfrm>
          <a:off x="7734300" y="224790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335280</xdr:colOff>
      <xdr:row>16</xdr:row>
      <xdr:rowOff>38100</xdr:rowOff>
    </xdr:from>
    <xdr:to>
      <xdr:col>9</xdr:col>
      <xdr:colOff>441960</xdr:colOff>
      <xdr:row>16</xdr:row>
      <xdr:rowOff>137160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95832883-9E9B-46ED-97B3-F63BA214C662}"/>
            </a:ext>
          </a:extLst>
        </xdr:cNvPr>
        <xdr:cNvSpPr/>
      </xdr:nvSpPr>
      <xdr:spPr>
        <a:xfrm>
          <a:off x="7711440" y="324612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6</xdr:row>
      <xdr:rowOff>38100</xdr:rowOff>
    </xdr:from>
    <xdr:to>
      <xdr:col>3</xdr:col>
      <xdr:colOff>449580</xdr:colOff>
      <xdr:row>6</xdr:row>
      <xdr:rowOff>137160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B635689C-952E-4142-AD50-6DB8D295452A}"/>
            </a:ext>
          </a:extLst>
        </xdr:cNvPr>
        <xdr:cNvSpPr/>
      </xdr:nvSpPr>
      <xdr:spPr>
        <a:xfrm>
          <a:off x="2964180" y="121920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335280</xdr:colOff>
      <xdr:row>11</xdr:row>
      <xdr:rowOff>45720</xdr:rowOff>
    </xdr:from>
    <xdr:to>
      <xdr:col>4</xdr:col>
      <xdr:colOff>441960</xdr:colOff>
      <xdr:row>11</xdr:row>
      <xdr:rowOff>144780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45EDD1F3-8B84-48A7-AC7B-CB2A5D7111B5}"/>
            </a:ext>
          </a:extLst>
        </xdr:cNvPr>
        <xdr:cNvSpPr/>
      </xdr:nvSpPr>
      <xdr:spPr>
        <a:xfrm>
          <a:off x="3749040" y="224028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350520</xdr:colOff>
      <xdr:row>16</xdr:row>
      <xdr:rowOff>53340</xdr:rowOff>
    </xdr:from>
    <xdr:to>
      <xdr:col>8</xdr:col>
      <xdr:colOff>457200</xdr:colOff>
      <xdr:row>16</xdr:row>
      <xdr:rowOff>152400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D951AE9E-F704-4F0C-B40F-BC27162E7684}"/>
            </a:ext>
          </a:extLst>
        </xdr:cNvPr>
        <xdr:cNvSpPr/>
      </xdr:nvSpPr>
      <xdr:spPr>
        <a:xfrm>
          <a:off x="6934200" y="3261360"/>
          <a:ext cx="106680" cy="99060"/>
        </a:xfrm>
        <a:prstGeom prst="ellipse">
          <a:avLst/>
        </a:prstGeom>
        <a:solidFill>
          <a:schemeClr val="tx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CD64-34BD-4CC9-8125-6EB6062B26EE}">
  <dimension ref="A2:P31"/>
  <sheetViews>
    <sheetView showGridLines="0" zoomScale="90" zoomScaleNormal="90" workbookViewId="0">
      <selection activeCell="L1" sqref="L1:L1048576"/>
    </sheetView>
  </sheetViews>
  <sheetFormatPr baseColWidth="10" defaultRowHeight="14.4" x14ac:dyDescent="0.3"/>
  <cols>
    <col min="1" max="1" width="15.109375" customWidth="1"/>
    <col min="11" max="11" width="17.33203125" customWidth="1"/>
    <col min="13" max="13" width="37.77734375" customWidth="1"/>
    <col min="14" max="14" width="25.5546875" customWidth="1"/>
    <col min="15" max="15" width="17.6640625" customWidth="1"/>
    <col min="16" max="16" width="29.33203125" customWidth="1"/>
  </cols>
  <sheetData>
    <row r="2" spans="1:16" ht="15.6" x14ac:dyDescent="0.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M2" s="31" t="s">
        <v>10</v>
      </c>
      <c r="N2" s="31"/>
      <c r="O2" s="31"/>
      <c r="P2" s="31"/>
    </row>
    <row r="4" spans="1:16" ht="16.2" thickBot="1" x14ac:dyDescent="0.35">
      <c r="A4" s="37" t="s">
        <v>5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6" ht="16.2" thickBot="1" x14ac:dyDescent="0.35">
      <c r="M5" s="32" t="s">
        <v>11</v>
      </c>
      <c r="N5" s="5" t="s">
        <v>12</v>
      </c>
      <c r="O5" s="5" t="s">
        <v>14</v>
      </c>
      <c r="P5" s="5" t="s">
        <v>15</v>
      </c>
    </row>
    <row r="6" spans="1:16" ht="16.2" thickBot="1" x14ac:dyDescent="0.35">
      <c r="A6" s="1" t="s">
        <v>0</v>
      </c>
      <c r="B6" s="2">
        <v>9</v>
      </c>
      <c r="C6" s="2">
        <v>7</v>
      </c>
      <c r="D6" s="2">
        <v>5</v>
      </c>
      <c r="E6" s="2">
        <v>3</v>
      </c>
      <c r="F6" s="2">
        <v>1</v>
      </c>
      <c r="G6" s="2">
        <v>3</v>
      </c>
      <c r="H6" s="2">
        <v>5</v>
      </c>
      <c r="I6" s="2">
        <v>7</v>
      </c>
      <c r="J6" s="2">
        <v>9</v>
      </c>
      <c r="K6" s="1" t="s">
        <v>1</v>
      </c>
      <c r="M6" s="33"/>
      <c r="N6" s="6" t="s">
        <v>13</v>
      </c>
      <c r="O6" s="6" t="s">
        <v>13</v>
      </c>
      <c r="P6" s="6" t="s">
        <v>13</v>
      </c>
    </row>
    <row r="7" spans="1:16" ht="16.2" thickBot="1" x14ac:dyDescent="0.35">
      <c r="A7" s="1" t="s">
        <v>2</v>
      </c>
      <c r="B7" s="4" t="s">
        <v>3</v>
      </c>
      <c r="C7" s="9"/>
      <c r="D7" s="4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4" t="s">
        <v>3</v>
      </c>
      <c r="J7" s="4" t="s">
        <v>3</v>
      </c>
      <c r="K7" s="1" t="s">
        <v>4</v>
      </c>
      <c r="M7" s="7" t="s">
        <v>16</v>
      </c>
      <c r="N7" s="10">
        <v>2</v>
      </c>
      <c r="O7" s="10">
        <v>5</v>
      </c>
      <c r="P7" s="10">
        <v>4</v>
      </c>
    </row>
    <row r="8" spans="1:16" ht="15.6" thickBot="1" x14ac:dyDescent="0.35">
      <c r="M8" s="7" t="s">
        <v>17</v>
      </c>
      <c r="N8" s="10">
        <v>2</v>
      </c>
      <c r="O8" s="10">
        <v>4</v>
      </c>
      <c r="P8" s="10">
        <v>4</v>
      </c>
    </row>
    <row r="9" spans="1:16" ht="16.2" thickBot="1" x14ac:dyDescent="0.35">
      <c r="A9" s="37" t="s">
        <v>8</v>
      </c>
      <c r="B9" s="38"/>
      <c r="C9" s="38"/>
      <c r="D9" s="38"/>
      <c r="E9" s="38"/>
      <c r="F9" s="38"/>
      <c r="G9" s="38"/>
      <c r="H9" s="38"/>
      <c r="I9" s="38"/>
      <c r="J9" s="38"/>
      <c r="K9" s="38"/>
      <c r="M9" s="7" t="s">
        <v>18</v>
      </c>
      <c r="N9" s="10">
        <v>4</v>
      </c>
      <c r="O9" s="10">
        <v>4</v>
      </c>
      <c r="P9" s="10">
        <v>3</v>
      </c>
    </row>
    <row r="10" spans="1:16" ht="15.6" thickBot="1" x14ac:dyDescent="0.35">
      <c r="M10" s="7" t="s">
        <v>19</v>
      </c>
      <c r="N10" s="10">
        <v>3</v>
      </c>
      <c r="O10" s="10">
        <v>4</v>
      </c>
      <c r="P10" s="10">
        <v>2</v>
      </c>
    </row>
    <row r="11" spans="1:16" ht="16.2" thickBot="1" x14ac:dyDescent="0.35">
      <c r="A11" s="1" t="s">
        <v>0</v>
      </c>
      <c r="B11" s="2">
        <v>9</v>
      </c>
      <c r="C11" s="2">
        <v>7</v>
      </c>
      <c r="D11" s="2">
        <v>5</v>
      </c>
      <c r="E11" s="2">
        <v>3</v>
      </c>
      <c r="F11" s="2">
        <v>1</v>
      </c>
      <c r="G11" s="2">
        <v>3</v>
      </c>
      <c r="H11" s="2">
        <v>5</v>
      </c>
      <c r="I11" s="2">
        <v>7</v>
      </c>
      <c r="J11" s="2">
        <v>9</v>
      </c>
      <c r="K11" s="1" t="s">
        <v>1</v>
      </c>
      <c r="M11" s="7" t="s">
        <v>20</v>
      </c>
      <c r="N11" s="10">
        <v>3</v>
      </c>
      <c r="O11" s="10">
        <v>4</v>
      </c>
      <c r="P11" s="10">
        <v>3</v>
      </c>
    </row>
    <row r="12" spans="1:16" ht="16.2" thickBot="1" x14ac:dyDescent="0.35">
      <c r="A12" s="1" t="s">
        <v>2</v>
      </c>
      <c r="B12" s="4" t="s">
        <v>3</v>
      </c>
      <c r="C12" s="4" t="s">
        <v>3</v>
      </c>
      <c r="D12" s="4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4" t="s">
        <v>3</v>
      </c>
      <c r="J12" s="4"/>
      <c r="K12" s="1" t="s">
        <v>7</v>
      </c>
      <c r="M12" s="7" t="s">
        <v>21</v>
      </c>
      <c r="N12" s="10">
        <v>4</v>
      </c>
      <c r="O12" s="10">
        <v>3</v>
      </c>
      <c r="P12" s="10">
        <v>3</v>
      </c>
    </row>
    <row r="13" spans="1:16" ht="15.6" thickBot="1" x14ac:dyDescent="0.35">
      <c r="A13" s="3"/>
      <c r="M13" s="7" t="s">
        <v>22</v>
      </c>
      <c r="N13" s="10">
        <v>3</v>
      </c>
      <c r="O13" s="10">
        <v>3</v>
      </c>
      <c r="P13" s="10">
        <v>1</v>
      </c>
    </row>
    <row r="14" spans="1:16" ht="16.2" thickBot="1" x14ac:dyDescent="0.35">
      <c r="A14" s="37" t="s">
        <v>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M14" s="7" t="s">
        <v>23</v>
      </c>
      <c r="N14" s="10">
        <v>3</v>
      </c>
      <c r="O14" s="10">
        <v>2</v>
      </c>
      <c r="P14" s="10">
        <v>1</v>
      </c>
    </row>
    <row r="15" spans="1:16" ht="15.6" thickBot="1" x14ac:dyDescent="0.35">
      <c r="M15" s="7" t="s">
        <v>24</v>
      </c>
      <c r="N15" s="10">
        <v>3</v>
      </c>
      <c r="O15" s="10">
        <v>2</v>
      </c>
      <c r="P15" s="10">
        <v>1</v>
      </c>
    </row>
    <row r="16" spans="1:16" ht="16.2" thickBot="1" x14ac:dyDescent="0.35">
      <c r="A16" s="1" t="s">
        <v>0</v>
      </c>
      <c r="B16" s="2">
        <v>9</v>
      </c>
      <c r="C16" s="2">
        <v>7</v>
      </c>
      <c r="D16" s="2">
        <v>5</v>
      </c>
      <c r="E16" s="2">
        <v>3</v>
      </c>
      <c r="F16" s="2">
        <v>1</v>
      </c>
      <c r="G16" s="2">
        <v>3</v>
      </c>
      <c r="H16" s="2">
        <v>5</v>
      </c>
      <c r="I16" s="2">
        <v>7</v>
      </c>
      <c r="J16" s="2">
        <v>9</v>
      </c>
      <c r="K16" s="1" t="s">
        <v>1</v>
      </c>
      <c r="M16" s="7" t="s">
        <v>25</v>
      </c>
      <c r="N16" s="10">
        <v>4</v>
      </c>
      <c r="O16" s="10">
        <v>2</v>
      </c>
      <c r="P16" s="10">
        <v>1</v>
      </c>
    </row>
    <row r="17" spans="1:16" ht="16.2" thickBot="1" x14ac:dyDescent="0.35">
      <c r="A17" s="1" t="s">
        <v>4</v>
      </c>
      <c r="B17" s="4" t="s">
        <v>3</v>
      </c>
      <c r="C17" s="4" t="s">
        <v>3</v>
      </c>
      <c r="D17" s="4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4" t="s">
        <v>3</v>
      </c>
      <c r="J17" s="4"/>
      <c r="K17" s="1" t="s">
        <v>7</v>
      </c>
      <c r="M17" s="7" t="s">
        <v>26</v>
      </c>
      <c r="N17" s="10">
        <v>4</v>
      </c>
      <c r="O17" s="10">
        <v>5</v>
      </c>
      <c r="P17" s="10">
        <v>3</v>
      </c>
    </row>
    <row r="18" spans="1:16" ht="15.6" thickBot="1" x14ac:dyDescent="0.35">
      <c r="M18" s="7" t="s">
        <v>27</v>
      </c>
      <c r="N18" s="10">
        <v>3</v>
      </c>
      <c r="O18" s="10">
        <v>3</v>
      </c>
      <c r="P18" s="10">
        <v>2</v>
      </c>
    </row>
    <row r="19" spans="1:16" ht="15.6" thickBot="1" x14ac:dyDescent="0.35">
      <c r="M19" s="7" t="s">
        <v>28</v>
      </c>
      <c r="N19" s="10">
        <v>2</v>
      </c>
      <c r="O19" s="10">
        <v>5</v>
      </c>
      <c r="P19" s="10">
        <v>1</v>
      </c>
    </row>
    <row r="20" spans="1:16" ht="15.6" thickBot="1" x14ac:dyDescent="0.35">
      <c r="M20" s="7" t="s">
        <v>29</v>
      </c>
      <c r="N20" s="10">
        <v>3</v>
      </c>
      <c r="O20" s="10">
        <v>3</v>
      </c>
      <c r="P20" s="10">
        <v>1</v>
      </c>
    </row>
    <row r="21" spans="1:16" ht="15.6" thickBot="1" x14ac:dyDescent="0.35">
      <c r="M21" s="7" t="s">
        <v>30</v>
      </c>
      <c r="N21" s="10">
        <v>5</v>
      </c>
      <c r="O21" s="10">
        <v>5</v>
      </c>
      <c r="P21" s="10">
        <v>3</v>
      </c>
    </row>
    <row r="22" spans="1:16" ht="15.6" thickBot="1" x14ac:dyDescent="0.35">
      <c r="M22" s="7" t="s">
        <v>31</v>
      </c>
      <c r="N22" s="10">
        <v>4</v>
      </c>
      <c r="O22" s="10">
        <v>5</v>
      </c>
      <c r="P22" s="10">
        <v>3</v>
      </c>
    </row>
    <row r="23" spans="1:16" ht="15.6" thickBot="1" x14ac:dyDescent="0.35">
      <c r="M23" s="7" t="s">
        <v>40</v>
      </c>
      <c r="N23" s="10">
        <v>4</v>
      </c>
      <c r="O23" s="10">
        <v>5</v>
      </c>
      <c r="P23" s="10">
        <v>3</v>
      </c>
    </row>
    <row r="24" spans="1:16" ht="15.6" thickBot="1" x14ac:dyDescent="0.35">
      <c r="M24" s="7" t="s">
        <v>32</v>
      </c>
      <c r="N24" s="10">
        <v>4</v>
      </c>
      <c r="O24" s="10">
        <v>5</v>
      </c>
      <c r="P24" s="10">
        <v>3</v>
      </c>
    </row>
    <row r="25" spans="1:16" ht="15.6" thickBot="1" x14ac:dyDescent="0.35">
      <c r="M25" s="7" t="s">
        <v>33</v>
      </c>
      <c r="N25" s="10">
        <v>3</v>
      </c>
      <c r="O25" s="10">
        <v>4</v>
      </c>
      <c r="P25" s="10">
        <v>5</v>
      </c>
    </row>
    <row r="26" spans="1:16" ht="15.6" thickBot="1" x14ac:dyDescent="0.35">
      <c r="M26" s="7" t="s">
        <v>34</v>
      </c>
      <c r="N26" s="10">
        <v>4</v>
      </c>
      <c r="O26" s="10">
        <v>5</v>
      </c>
      <c r="P26" s="10">
        <v>5</v>
      </c>
    </row>
    <row r="27" spans="1:16" ht="15.6" thickBot="1" x14ac:dyDescent="0.35">
      <c r="M27" s="7" t="s">
        <v>35</v>
      </c>
      <c r="N27" s="10">
        <v>4</v>
      </c>
      <c r="O27" s="10">
        <v>5</v>
      </c>
      <c r="P27" s="10">
        <v>3</v>
      </c>
    </row>
    <row r="28" spans="1:16" ht="15.6" thickBot="1" x14ac:dyDescent="0.35">
      <c r="M28" s="7" t="s">
        <v>36</v>
      </c>
      <c r="N28" s="10">
        <v>5</v>
      </c>
      <c r="O28" s="10">
        <v>5</v>
      </c>
      <c r="P28" s="10">
        <v>3</v>
      </c>
    </row>
    <row r="29" spans="1:16" ht="15.6" thickBot="1" x14ac:dyDescent="0.35">
      <c r="M29" s="7" t="s">
        <v>37</v>
      </c>
      <c r="N29" s="10">
        <v>3</v>
      </c>
      <c r="O29" s="10">
        <v>5</v>
      </c>
      <c r="P29" s="10">
        <v>5</v>
      </c>
    </row>
    <row r="30" spans="1:16" ht="15.6" thickBot="1" x14ac:dyDescent="0.35">
      <c r="M30" s="7" t="s">
        <v>38</v>
      </c>
      <c r="N30" s="10">
        <v>4</v>
      </c>
      <c r="O30" s="10">
        <v>5</v>
      </c>
      <c r="P30" s="10">
        <v>4</v>
      </c>
    </row>
    <row r="31" spans="1:16" ht="30.6" thickBot="1" x14ac:dyDescent="0.35">
      <c r="M31" s="8" t="s">
        <v>39</v>
      </c>
      <c r="N31" s="10">
        <v>5</v>
      </c>
      <c r="O31" s="10">
        <v>5</v>
      </c>
      <c r="P31" s="10">
        <v>3</v>
      </c>
    </row>
  </sheetData>
  <mergeCells count="6">
    <mergeCell ref="M5:M6"/>
    <mergeCell ref="M2:P2"/>
    <mergeCell ref="A4:K4"/>
    <mergeCell ref="A9:K9"/>
    <mergeCell ref="A14:K14"/>
    <mergeCell ref="A2:K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3BEE1-A138-41CE-9E34-BB720B7730B1}">
  <dimension ref="A2:P31"/>
  <sheetViews>
    <sheetView showGridLines="0" workbookViewId="0">
      <selection activeCell="L1" sqref="L1:L1048576"/>
    </sheetView>
  </sheetViews>
  <sheetFormatPr baseColWidth="10" defaultRowHeight="14.4" x14ac:dyDescent="0.3"/>
  <cols>
    <col min="1" max="1" width="15.109375" customWidth="1"/>
    <col min="11" max="11" width="17.33203125" customWidth="1"/>
    <col min="13" max="13" width="37.77734375" customWidth="1"/>
    <col min="14" max="14" width="25.5546875" customWidth="1"/>
    <col min="15" max="15" width="17.6640625" customWidth="1"/>
    <col min="16" max="16" width="29.33203125" customWidth="1"/>
  </cols>
  <sheetData>
    <row r="2" spans="1:16" ht="15.6" x14ac:dyDescent="0.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M2" s="31" t="s">
        <v>10</v>
      </c>
      <c r="N2" s="31"/>
      <c r="O2" s="31"/>
      <c r="P2" s="31"/>
    </row>
    <row r="4" spans="1:16" ht="16.2" thickBot="1" x14ac:dyDescent="0.35">
      <c r="A4" s="37" t="s">
        <v>5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6" ht="16.2" thickBot="1" x14ac:dyDescent="0.35">
      <c r="M5" s="32" t="s">
        <v>11</v>
      </c>
      <c r="N5" s="5" t="s">
        <v>12</v>
      </c>
      <c r="O5" s="5" t="s">
        <v>14</v>
      </c>
      <c r="P5" s="5" t="s">
        <v>15</v>
      </c>
    </row>
    <row r="6" spans="1:16" ht="16.2" thickBot="1" x14ac:dyDescent="0.35">
      <c r="A6" s="1" t="s">
        <v>0</v>
      </c>
      <c r="B6" s="2">
        <v>9</v>
      </c>
      <c r="C6" s="2">
        <v>7</v>
      </c>
      <c r="D6" s="2">
        <v>5</v>
      </c>
      <c r="E6" s="2">
        <v>3</v>
      </c>
      <c r="F6" s="2">
        <v>1</v>
      </c>
      <c r="G6" s="2">
        <v>3</v>
      </c>
      <c r="H6" s="2">
        <v>5</v>
      </c>
      <c r="I6" s="2">
        <v>7</v>
      </c>
      <c r="J6" s="2">
        <v>9</v>
      </c>
      <c r="K6" s="1" t="s">
        <v>1</v>
      </c>
      <c r="M6" s="33"/>
      <c r="N6" s="6" t="s">
        <v>13</v>
      </c>
      <c r="O6" s="6" t="s">
        <v>13</v>
      </c>
      <c r="P6" s="6" t="s">
        <v>13</v>
      </c>
    </row>
    <row r="7" spans="1:16" ht="16.2" thickBot="1" x14ac:dyDescent="0.35">
      <c r="A7" s="1" t="s">
        <v>2</v>
      </c>
      <c r="B7" s="4" t="s">
        <v>3</v>
      </c>
      <c r="C7" s="4" t="s">
        <v>3</v>
      </c>
      <c r="D7" s="4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4" t="s">
        <v>3</v>
      </c>
      <c r="J7" s="4"/>
      <c r="K7" s="1" t="s">
        <v>4</v>
      </c>
      <c r="M7" s="7" t="s">
        <v>16</v>
      </c>
      <c r="N7" s="4">
        <v>3</v>
      </c>
      <c r="O7" s="11">
        <v>5</v>
      </c>
      <c r="P7" s="11">
        <v>3</v>
      </c>
    </row>
    <row r="8" spans="1:16" ht="15.6" thickBot="1" x14ac:dyDescent="0.35">
      <c r="M8" s="7" t="s">
        <v>17</v>
      </c>
      <c r="N8" s="12">
        <v>2</v>
      </c>
      <c r="O8" s="10">
        <v>5</v>
      </c>
      <c r="P8" s="10">
        <v>3</v>
      </c>
    </row>
    <row r="9" spans="1:16" ht="16.2" thickBot="1" x14ac:dyDescent="0.35">
      <c r="A9" s="37" t="s">
        <v>8</v>
      </c>
      <c r="B9" s="38"/>
      <c r="C9" s="38"/>
      <c r="D9" s="38"/>
      <c r="E9" s="38"/>
      <c r="F9" s="38"/>
      <c r="G9" s="38"/>
      <c r="H9" s="38"/>
      <c r="I9" s="38"/>
      <c r="J9" s="38"/>
      <c r="K9" s="38"/>
      <c r="M9" s="7" t="s">
        <v>18</v>
      </c>
      <c r="N9" s="12">
        <v>3</v>
      </c>
      <c r="O9" s="10">
        <v>4</v>
      </c>
      <c r="P9" s="10">
        <v>2</v>
      </c>
    </row>
    <row r="10" spans="1:16" ht="15.6" thickBot="1" x14ac:dyDescent="0.35">
      <c r="M10" s="7" t="s">
        <v>19</v>
      </c>
      <c r="N10" s="12">
        <v>1</v>
      </c>
      <c r="O10" s="10">
        <v>2</v>
      </c>
      <c r="P10" s="10">
        <v>2</v>
      </c>
    </row>
    <row r="11" spans="1:16" ht="16.2" thickBot="1" x14ac:dyDescent="0.35">
      <c r="A11" s="1" t="s">
        <v>0</v>
      </c>
      <c r="B11" s="2">
        <v>9</v>
      </c>
      <c r="C11" s="2">
        <v>7</v>
      </c>
      <c r="D11" s="2">
        <v>5</v>
      </c>
      <c r="E11" s="2">
        <v>3</v>
      </c>
      <c r="F11" s="2">
        <v>1</v>
      </c>
      <c r="G11" s="2">
        <v>3</v>
      </c>
      <c r="H11" s="2">
        <v>5</v>
      </c>
      <c r="I11" s="2">
        <v>7</v>
      </c>
      <c r="J11" s="2">
        <v>9</v>
      </c>
      <c r="K11" s="1" t="s">
        <v>1</v>
      </c>
      <c r="M11" s="7" t="s">
        <v>20</v>
      </c>
      <c r="N11" s="12">
        <v>5</v>
      </c>
      <c r="O11" s="10">
        <v>3</v>
      </c>
      <c r="P11" s="10">
        <v>2</v>
      </c>
    </row>
    <row r="12" spans="1:16" ht="16.2" thickBot="1" x14ac:dyDescent="0.35">
      <c r="A12" s="1" t="s">
        <v>2</v>
      </c>
      <c r="B12" s="4" t="s">
        <v>3</v>
      </c>
      <c r="C12" s="4" t="s">
        <v>3</v>
      </c>
      <c r="D12" s="4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4" t="s">
        <v>3</v>
      </c>
      <c r="J12" s="4"/>
      <c r="K12" s="1" t="s">
        <v>7</v>
      </c>
      <c r="M12" s="7" t="s">
        <v>21</v>
      </c>
      <c r="N12" s="12">
        <v>5</v>
      </c>
      <c r="O12" s="10">
        <v>4</v>
      </c>
      <c r="P12" s="10">
        <v>2</v>
      </c>
    </row>
    <row r="13" spans="1:16" ht="15.6" thickBot="1" x14ac:dyDescent="0.35">
      <c r="A13" s="3"/>
      <c r="M13" s="7" t="s">
        <v>22</v>
      </c>
      <c r="N13" s="12">
        <v>4</v>
      </c>
      <c r="O13" s="10">
        <v>4</v>
      </c>
      <c r="P13" s="10">
        <v>2</v>
      </c>
    </row>
    <row r="14" spans="1:16" ht="16.2" thickBot="1" x14ac:dyDescent="0.35">
      <c r="A14" s="37" t="s">
        <v>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M14" s="7" t="s">
        <v>23</v>
      </c>
      <c r="N14" s="12">
        <v>5</v>
      </c>
      <c r="O14" s="10">
        <v>4</v>
      </c>
      <c r="P14" s="10">
        <v>3</v>
      </c>
    </row>
    <row r="15" spans="1:16" ht="15.6" thickBot="1" x14ac:dyDescent="0.35">
      <c r="M15" s="7" t="s">
        <v>24</v>
      </c>
      <c r="N15" s="12">
        <v>5</v>
      </c>
      <c r="O15" s="10">
        <v>4</v>
      </c>
      <c r="P15" s="10">
        <v>3</v>
      </c>
    </row>
    <row r="16" spans="1:16" ht="16.2" thickBot="1" x14ac:dyDescent="0.35">
      <c r="A16" s="1" t="s">
        <v>0</v>
      </c>
      <c r="B16" s="2">
        <v>9</v>
      </c>
      <c r="C16" s="2">
        <v>7</v>
      </c>
      <c r="D16" s="2">
        <v>5</v>
      </c>
      <c r="E16" s="2">
        <v>3</v>
      </c>
      <c r="F16" s="2">
        <v>1</v>
      </c>
      <c r="G16" s="2">
        <v>3</v>
      </c>
      <c r="H16" s="2">
        <v>5</v>
      </c>
      <c r="I16" s="2">
        <v>7</v>
      </c>
      <c r="J16" s="2">
        <v>9</v>
      </c>
      <c r="K16" s="1" t="s">
        <v>1</v>
      </c>
      <c r="M16" s="7" t="s">
        <v>25</v>
      </c>
      <c r="N16" s="12">
        <v>5</v>
      </c>
      <c r="O16" s="10">
        <v>4</v>
      </c>
      <c r="P16" s="10">
        <v>3</v>
      </c>
    </row>
    <row r="17" spans="1:16" ht="16.2" thickBot="1" x14ac:dyDescent="0.35">
      <c r="A17" s="1" t="s">
        <v>4</v>
      </c>
      <c r="B17" s="4" t="s">
        <v>3</v>
      </c>
      <c r="C17" s="4" t="s">
        <v>3</v>
      </c>
      <c r="D17" s="4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4" t="s">
        <v>3</v>
      </c>
      <c r="J17" s="4"/>
      <c r="K17" s="1" t="s">
        <v>7</v>
      </c>
      <c r="M17" s="7" t="s">
        <v>26</v>
      </c>
      <c r="N17" s="12">
        <v>5</v>
      </c>
      <c r="O17" s="10">
        <v>4</v>
      </c>
      <c r="P17" s="10">
        <v>3</v>
      </c>
    </row>
    <row r="18" spans="1:16" ht="15.6" thickBot="1" x14ac:dyDescent="0.35">
      <c r="M18" s="7" t="s">
        <v>27</v>
      </c>
      <c r="N18" s="12">
        <v>5</v>
      </c>
      <c r="O18" s="10">
        <v>5</v>
      </c>
      <c r="P18" s="10">
        <v>3</v>
      </c>
    </row>
    <row r="19" spans="1:16" ht="15.6" thickBot="1" x14ac:dyDescent="0.35">
      <c r="M19" s="7" t="s">
        <v>28</v>
      </c>
      <c r="N19" s="12">
        <v>3</v>
      </c>
      <c r="O19" s="10">
        <v>5</v>
      </c>
      <c r="P19" s="10">
        <v>3</v>
      </c>
    </row>
    <row r="20" spans="1:16" ht="15.6" thickBot="1" x14ac:dyDescent="0.35">
      <c r="M20" s="7" t="s">
        <v>29</v>
      </c>
      <c r="N20" s="12">
        <v>5</v>
      </c>
      <c r="O20" s="10">
        <v>3</v>
      </c>
      <c r="P20" s="10">
        <v>3</v>
      </c>
    </row>
    <row r="21" spans="1:16" ht="15.6" thickBot="1" x14ac:dyDescent="0.35">
      <c r="M21" s="7" t="s">
        <v>30</v>
      </c>
      <c r="N21" s="12">
        <v>5</v>
      </c>
      <c r="O21" s="10">
        <v>5</v>
      </c>
      <c r="P21" s="10">
        <v>3</v>
      </c>
    </row>
    <row r="22" spans="1:16" ht="15.6" thickBot="1" x14ac:dyDescent="0.35">
      <c r="M22" s="7" t="s">
        <v>31</v>
      </c>
      <c r="N22" s="12">
        <v>4</v>
      </c>
      <c r="O22" s="10">
        <v>5</v>
      </c>
      <c r="P22" s="10">
        <v>3</v>
      </c>
    </row>
    <row r="23" spans="1:16" ht="15.6" thickBot="1" x14ac:dyDescent="0.35">
      <c r="M23" s="7" t="s">
        <v>40</v>
      </c>
      <c r="N23" s="12">
        <v>3</v>
      </c>
      <c r="O23" s="10">
        <v>5</v>
      </c>
      <c r="P23" s="10">
        <v>3</v>
      </c>
    </row>
    <row r="24" spans="1:16" ht="15.6" thickBot="1" x14ac:dyDescent="0.35">
      <c r="M24" s="7" t="s">
        <v>32</v>
      </c>
      <c r="N24" s="12">
        <v>3</v>
      </c>
      <c r="O24" s="10">
        <v>4</v>
      </c>
      <c r="P24" s="10">
        <v>3</v>
      </c>
    </row>
    <row r="25" spans="1:16" ht="15.6" thickBot="1" x14ac:dyDescent="0.35">
      <c r="M25" s="7" t="s">
        <v>33</v>
      </c>
      <c r="N25" s="12">
        <v>5</v>
      </c>
      <c r="O25" s="10">
        <v>4</v>
      </c>
      <c r="P25" s="10">
        <v>3</v>
      </c>
    </row>
    <row r="26" spans="1:16" ht="15.6" thickBot="1" x14ac:dyDescent="0.35">
      <c r="M26" s="7" t="s">
        <v>34</v>
      </c>
      <c r="N26" s="12">
        <v>3</v>
      </c>
      <c r="O26" s="10">
        <v>4</v>
      </c>
      <c r="P26" s="10">
        <v>3</v>
      </c>
    </row>
    <row r="27" spans="1:16" ht="15.6" thickBot="1" x14ac:dyDescent="0.35">
      <c r="M27" s="7" t="s">
        <v>35</v>
      </c>
      <c r="N27" s="12">
        <v>5</v>
      </c>
      <c r="O27" s="10">
        <v>4</v>
      </c>
      <c r="P27" s="10">
        <v>3</v>
      </c>
    </row>
    <row r="28" spans="1:16" ht="15.6" thickBot="1" x14ac:dyDescent="0.35">
      <c r="M28" s="7" t="s">
        <v>36</v>
      </c>
      <c r="N28" s="12">
        <v>5</v>
      </c>
      <c r="O28" s="10">
        <v>5</v>
      </c>
      <c r="P28" s="10">
        <v>3</v>
      </c>
    </row>
    <row r="29" spans="1:16" ht="15.6" thickBot="1" x14ac:dyDescent="0.35">
      <c r="M29" s="7" t="s">
        <v>37</v>
      </c>
      <c r="N29" s="12">
        <v>5</v>
      </c>
      <c r="O29" s="10">
        <v>5</v>
      </c>
      <c r="P29" s="10">
        <v>3</v>
      </c>
    </row>
    <row r="30" spans="1:16" ht="15.6" thickBot="1" x14ac:dyDescent="0.35">
      <c r="M30" s="7" t="s">
        <v>38</v>
      </c>
      <c r="N30" s="12">
        <v>3</v>
      </c>
      <c r="O30" s="10">
        <v>3</v>
      </c>
      <c r="P30" s="10">
        <v>3</v>
      </c>
    </row>
    <row r="31" spans="1:16" ht="30.6" thickBot="1" x14ac:dyDescent="0.35">
      <c r="M31" s="8" t="s">
        <v>39</v>
      </c>
      <c r="N31" s="12">
        <v>5</v>
      </c>
      <c r="O31" s="10">
        <v>5</v>
      </c>
      <c r="P31" s="10">
        <v>3</v>
      </c>
    </row>
  </sheetData>
  <mergeCells count="6">
    <mergeCell ref="A14:K14"/>
    <mergeCell ref="A2:K2"/>
    <mergeCell ref="M2:P2"/>
    <mergeCell ref="A4:K4"/>
    <mergeCell ref="M5:M6"/>
    <mergeCell ref="A9:K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61D3F-CE34-4600-B377-2129D0A79D2A}">
  <dimension ref="A2:P31"/>
  <sheetViews>
    <sheetView showGridLines="0" workbookViewId="0">
      <selection activeCell="L1" sqref="L1:L1048576"/>
    </sheetView>
  </sheetViews>
  <sheetFormatPr baseColWidth="10" defaultRowHeight="14.4" x14ac:dyDescent="0.3"/>
  <cols>
    <col min="1" max="1" width="15.109375" customWidth="1"/>
    <col min="11" max="11" width="17.33203125" customWidth="1"/>
    <col min="13" max="13" width="37.77734375" customWidth="1"/>
    <col min="14" max="14" width="25.5546875" customWidth="1"/>
    <col min="15" max="15" width="17.6640625" customWidth="1"/>
    <col min="16" max="16" width="29.33203125" customWidth="1"/>
  </cols>
  <sheetData>
    <row r="2" spans="1:16" ht="15.6" x14ac:dyDescent="0.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M2" s="31" t="s">
        <v>10</v>
      </c>
      <c r="N2" s="31"/>
      <c r="O2" s="31"/>
      <c r="P2" s="31"/>
    </row>
    <row r="4" spans="1:16" ht="16.2" thickBot="1" x14ac:dyDescent="0.35">
      <c r="A4" s="37" t="s">
        <v>5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6" ht="16.2" thickBot="1" x14ac:dyDescent="0.35">
      <c r="M5" s="32" t="s">
        <v>11</v>
      </c>
      <c r="N5" s="5" t="s">
        <v>12</v>
      </c>
      <c r="O5" s="5" t="s">
        <v>14</v>
      </c>
      <c r="P5" s="5" t="s">
        <v>15</v>
      </c>
    </row>
    <row r="6" spans="1:16" ht="16.2" thickBot="1" x14ac:dyDescent="0.35">
      <c r="A6" s="1" t="s">
        <v>0</v>
      </c>
      <c r="B6" s="2">
        <v>9</v>
      </c>
      <c r="C6" s="2">
        <v>7</v>
      </c>
      <c r="D6" s="2">
        <v>5</v>
      </c>
      <c r="E6" s="2">
        <v>3</v>
      </c>
      <c r="F6" s="2">
        <v>1</v>
      </c>
      <c r="G6" s="2">
        <v>3</v>
      </c>
      <c r="H6" s="2">
        <v>5</v>
      </c>
      <c r="I6" s="2">
        <v>7</v>
      </c>
      <c r="J6" s="2">
        <v>9</v>
      </c>
      <c r="K6" s="1" t="s">
        <v>1</v>
      </c>
      <c r="M6" s="33"/>
      <c r="N6" s="6" t="s">
        <v>13</v>
      </c>
      <c r="O6" s="6" t="s">
        <v>13</v>
      </c>
      <c r="P6" s="6" t="s">
        <v>13</v>
      </c>
    </row>
    <row r="7" spans="1:16" ht="16.2" thickBot="1" x14ac:dyDescent="0.35">
      <c r="A7" s="1" t="s">
        <v>2</v>
      </c>
      <c r="B7" s="4" t="s">
        <v>3</v>
      </c>
      <c r="C7" s="4" t="s">
        <v>3</v>
      </c>
      <c r="D7" s="4"/>
      <c r="E7" s="4" t="s">
        <v>3</v>
      </c>
      <c r="F7" s="4" t="s">
        <v>3</v>
      </c>
      <c r="G7" s="4" t="s">
        <v>3</v>
      </c>
      <c r="H7" s="4" t="s">
        <v>3</v>
      </c>
      <c r="I7" s="4" t="s">
        <v>3</v>
      </c>
      <c r="J7" s="4" t="s">
        <v>3</v>
      </c>
      <c r="K7" s="1" t="s">
        <v>4</v>
      </c>
      <c r="M7" s="7" t="s">
        <v>16</v>
      </c>
      <c r="N7" s="4">
        <v>3</v>
      </c>
      <c r="O7" s="11">
        <v>5</v>
      </c>
      <c r="P7" s="11">
        <v>1</v>
      </c>
    </row>
    <row r="8" spans="1:16" ht="15.6" thickBot="1" x14ac:dyDescent="0.35">
      <c r="M8" s="7" t="s">
        <v>17</v>
      </c>
      <c r="N8" s="12">
        <v>1</v>
      </c>
      <c r="O8" s="10">
        <v>4</v>
      </c>
      <c r="P8" s="10">
        <v>4</v>
      </c>
    </row>
    <row r="9" spans="1:16" ht="16.2" thickBot="1" x14ac:dyDescent="0.35">
      <c r="A9" s="37" t="s">
        <v>8</v>
      </c>
      <c r="B9" s="38"/>
      <c r="C9" s="38"/>
      <c r="D9" s="38"/>
      <c r="E9" s="38"/>
      <c r="F9" s="38"/>
      <c r="G9" s="38"/>
      <c r="H9" s="38"/>
      <c r="I9" s="38"/>
      <c r="J9" s="38"/>
      <c r="K9" s="38"/>
      <c r="M9" s="7" t="s">
        <v>18</v>
      </c>
      <c r="N9" s="12">
        <v>4</v>
      </c>
      <c r="O9" s="10">
        <v>4</v>
      </c>
      <c r="P9" s="10">
        <v>3</v>
      </c>
    </row>
    <row r="10" spans="1:16" ht="15.6" thickBot="1" x14ac:dyDescent="0.35">
      <c r="M10" s="7" t="s">
        <v>19</v>
      </c>
      <c r="N10" s="12">
        <v>2</v>
      </c>
      <c r="O10" s="10">
        <v>2</v>
      </c>
      <c r="P10" s="10">
        <v>4</v>
      </c>
    </row>
    <row r="11" spans="1:16" ht="16.2" thickBot="1" x14ac:dyDescent="0.35">
      <c r="A11" s="1" t="s">
        <v>0</v>
      </c>
      <c r="B11" s="2">
        <v>9</v>
      </c>
      <c r="C11" s="2">
        <v>7</v>
      </c>
      <c r="D11" s="2">
        <v>5</v>
      </c>
      <c r="E11" s="2">
        <v>3</v>
      </c>
      <c r="F11" s="2">
        <v>1</v>
      </c>
      <c r="G11" s="2">
        <v>3</v>
      </c>
      <c r="H11" s="2">
        <v>5</v>
      </c>
      <c r="I11" s="2">
        <v>7</v>
      </c>
      <c r="J11" s="2">
        <v>9</v>
      </c>
      <c r="K11" s="1" t="s">
        <v>1</v>
      </c>
      <c r="M11" s="7" t="s">
        <v>20</v>
      </c>
      <c r="N11" s="12">
        <v>4</v>
      </c>
      <c r="O11" s="10">
        <v>3</v>
      </c>
      <c r="P11" s="10">
        <v>3</v>
      </c>
    </row>
    <row r="12" spans="1:16" ht="16.2" thickBot="1" x14ac:dyDescent="0.35">
      <c r="A12" s="1" t="s">
        <v>2</v>
      </c>
      <c r="B12" s="4" t="s">
        <v>3</v>
      </c>
      <c r="C12" s="4" t="s">
        <v>3</v>
      </c>
      <c r="D12" s="4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4" t="s">
        <v>3</v>
      </c>
      <c r="J12" s="4" t="s">
        <v>3</v>
      </c>
      <c r="K12" s="1" t="s">
        <v>7</v>
      </c>
      <c r="M12" s="7" t="s">
        <v>21</v>
      </c>
      <c r="N12" s="12">
        <v>4</v>
      </c>
      <c r="O12" s="10">
        <v>4</v>
      </c>
      <c r="P12" s="10">
        <v>2</v>
      </c>
    </row>
    <row r="13" spans="1:16" ht="15.6" thickBot="1" x14ac:dyDescent="0.35">
      <c r="A13" s="3"/>
      <c r="M13" s="7" t="s">
        <v>22</v>
      </c>
      <c r="N13" s="12">
        <v>3</v>
      </c>
      <c r="O13" s="10">
        <v>5</v>
      </c>
      <c r="P13" s="10">
        <v>3</v>
      </c>
    </row>
    <row r="14" spans="1:16" ht="16.2" thickBot="1" x14ac:dyDescent="0.35">
      <c r="A14" s="37" t="s">
        <v>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M14" s="7" t="s">
        <v>23</v>
      </c>
      <c r="N14" s="12">
        <v>4</v>
      </c>
      <c r="O14" s="10">
        <v>4</v>
      </c>
      <c r="P14" s="10">
        <v>3</v>
      </c>
    </row>
    <row r="15" spans="1:16" ht="15.6" thickBot="1" x14ac:dyDescent="0.35">
      <c r="M15" s="7" t="s">
        <v>24</v>
      </c>
      <c r="N15" s="12">
        <v>2</v>
      </c>
      <c r="O15" s="10">
        <v>5</v>
      </c>
      <c r="P15" s="10">
        <v>2</v>
      </c>
    </row>
    <row r="16" spans="1:16" ht="16.2" thickBot="1" x14ac:dyDescent="0.35">
      <c r="A16" s="1" t="s">
        <v>0</v>
      </c>
      <c r="B16" s="2">
        <v>9</v>
      </c>
      <c r="C16" s="2">
        <v>7</v>
      </c>
      <c r="D16" s="2">
        <v>5</v>
      </c>
      <c r="E16" s="2">
        <v>3</v>
      </c>
      <c r="F16" s="2">
        <v>1</v>
      </c>
      <c r="G16" s="2">
        <v>3</v>
      </c>
      <c r="H16" s="2">
        <v>5</v>
      </c>
      <c r="I16" s="2">
        <v>7</v>
      </c>
      <c r="J16" s="2">
        <v>9</v>
      </c>
      <c r="K16" s="1" t="s">
        <v>1</v>
      </c>
      <c r="M16" s="7" t="s">
        <v>25</v>
      </c>
      <c r="N16" s="12">
        <v>4</v>
      </c>
      <c r="O16" s="10">
        <v>4</v>
      </c>
      <c r="P16" s="10">
        <v>3</v>
      </c>
    </row>
    <row r="17" spans="1:16" ht="16.2" thickBot="1" x14ac:dyDescent="0.35">
      <c r="A17" s="1" t="s">
        <v>4</v>
      </c>
      <c r="B17" s="4" t="s">
        <v>3</v>
      </c>
      <c r="C17" s="4" t="s">
        <v>3</v>
      </c>
      <c r="D17" s="4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4" t="s">
        <v>3</v>
      </c>
      <c r="J17" s="4" t="s">
        <v>3</v>
      </c>
      <c r="K17" s="1" t="s">
        <v>7</v>
      </c>
      <c r="M17" s="7" t="s">
        <v>26</v>
      </c>
      <c r="N17" s="12">
        <v>3</v>
      </c>
      <c r="O17" s="10">
        <v>5</v>
      </c>
      <c r="P17" s="10">
        <v>2</v>
      </c>
    </row>
    <row r="18" spans="1:16" ht="15.6" thickBot="1" x14ac:dyDescent="0.35">
      <c r="M18" s="7" t="s">
        <v>27</v>
      </c>
      <c r="N18" s="12">
        <v>4</v>
      </c>
      <c r="O18" s="10">
        <v>5</v>
      </c>
      <c r="P18" s="10">
        <v>3</v>
      </c>
    </row>
    <row r="19" spans="1:16" ht="15.6" thickBot="1" x14ac:dyDescent="0.35">
      <c r="M19" s="7" t="s">
        <v>28</v>
      </c>
      <c r="N19" s="12">
        <v>3</v>
      </c>
      <c r="O19" s="10">
        <v>5</v>
      </c>
      <c r="P19" s="10">
        <v>2</v>
      </c>
    </row>
    <row r="20" spans="1:16" ht="15.6" thickBot="1" x14ac:dyDescent="0.35">
      <c r="M20" s="7" t="s">
        <v>29</v>
      </c>
      <c r="N20" s="12">
        <v>3</v>
      </c>
      <c r="O20" s="10">
        <v>3</v>
      </c>
      <c r="P20" s="10">
        <v>3</v>
      </c>
    </row>
    <row r="21" spans="1:16" ht="15.6" thickBot="1" x14ac:dyDescent="0.35">
      <c r="M21" s="7" t="s">
        <v>30</v>
      </c>
      <c r="N21" s="12">
        <v>5</v>
      </c>
      <c r="O21" s="10">
        <v>4</v>
      </c>
      <c r="P21" s="10">
        <v>2</v>
      </c>
    </row>
    <row r="22" spans="1:16" ht="15.6" thickBot="1" x14ac:dyDescent="0.35">
      <c r="M22" s="7" t="s">
        <v>31</v>
      </c>
      <c r="N22" s="12">
        <v>4</v>
      </c>
      <c r="O22" s="10">
        <v>4</v>
      </c>
      <c r="P22" s="10">
        <v>3</v>
      </c>
    </row>
    <row r="23" spans="1:16" ht="15.6" thickBot="1" x14ac:dyDescent="0.35">
      <c r="M23" s="7" t="s">
        <v>40</v>
      </c>
      <c r="N23" s="12">
        <v>5</v>
      </c>
      <c r="O23" s="10">
        <v>5</v>
      </c>
      <c r="P23" s="10">
        <v>2</v>
      </c>
    </row>
    <row r="24" spans="1:16" ht="15.6" thickBot="1" x14ac:dyDescent="0.35">
      <c r="M24" s="7" t="s">
        <v>32</v>
      </c>
      <c r="N24" s="12">
        <v>5</v>
      </c>
      <c r="O24" s="10">
        <v>5</v>
      </c>
      <c r="P24" s="10">
        <v>2</v>
      </c>
    </row>
    <row r="25" spans="1:16" ht="15.6" thickBot="1" x14ac:dyDescent="0.35">
      <c r="M25" s="7" t="s">
        <v>33</v>
      </c>
      <c r="N25" s="12">
        <v>4</v>
      </c>
      <c r="O25" s="10">
        <v>4</v>
      </c>
      <c r="P25" s="10">
        <v>3</v>
      </c>
    </row>
    <row r="26" spans="1:16" ht="15.6" thickBot="1" x14ac:dyDescent="0.35">
      <c r="M26" s="7" t="s">
        <v>34</v>
      </c>
      <c r="N26" s="12">
        <v>4</v>
      </c>
      <c r="O26" s="10">
        <v>5</v>
      </c>
      <c r="P26" s="10">
        <v>3</v>
      </c>
    </row>
    <row r="27" spans="1:16" ht="15.6" thickBot="1" x14ac:dyDescent="0.35">
      <c r="M27" s="7" t="s">
        <v>35</v>
      </c>
      <c r="N27" s="12">
        <v>4</v>
      </c>
      <c r="O27" s="10">
        <v>5</v>
      </c>
      <c r="P27" s="10">
        <v>3</v>
      </c>
    </row>
    <row r="28" spans="1:16" ht="15.6" thickBot="1" x14ac:dyDescent="0.35">
      <c r="M28" s="7" t="s">
        <v>36</v>
      </c>
      <c r="N28" s="12">
        <v>4</v>
      </c>
      <c r="O28" s="10">
        <v>5</v>
      </c>
      <c r="P28" s="10">
        <v>2</v>
      </c>
    </row>
    <row r="29" spans="1:16" ht="15.6" thickBot="1" x14ac:dyDescent="0.35">
      <c r="M29" s="7" t="s">
        <v>37</v>
      </c>
      <c r="N29" s="12">
        <v>4</v>
      </c>
      <c r="O29" s="10">
        <v>5</v>
      </c>
      <c r="P29" s="10">
        <v>3</v>
      </c>
    </row>
    <row r="30" spans="1:16" ht="15.6" thickBot="1" x14ac:dyDescent="0.35">
      <c r="M30" s="7" t="s">
        <v>38</v>
      </c>
      <c r="N30" s="12">
        <v>5</v>
      </c>
      <c r="O30" s="10">
        <v>5</v>
      </c>
      <c r="P30" s="10">
        <v>3</v>
      </c>
    </row>
    <row r="31" spans="1:16" ht="30.6" thickBot="1" x14ac:dyDescent="0.35">
      <c r="M31" s="8" t="s">
        <v>39</v>
      </c>
      <c r="N31" s="12">
        <v>5</v>
      </c>
      <c r="O31" s="10">
        <v>5</v>
      </c>
      <c r="P31" s="10">
        <v>2</v>
      </c>
    </row>
  </sheetData>
  <mergeCells count="6">
    <mergeCell ref="A14:K14"/>
    <mergeCell ref="A2:K2"/>
    <mergeCell ref="M2:P2"/>
    <mergeCell ref="A4:K4"/>
    <mergeCell ref="M5:M6"/>
    <mergeCell ref="A9:K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6A62C-BC9F-4D4B-A2EC-71D0A3F725D6}">
  <dimension ref="A1:L23"/>
  <sheetViews>
    <sheetView showGridLines="0" workbookViewId="0">
      <selection activeCell="J22" sqref="J22"/>
    </sheetView>
  </sheetViews>
  <sheetFormatPr baseColWidth="10" defaultRowHeight="14.4" x14ac:dyDescent="0.3"/>
  <cols>
    <col min="7" max="7" width="13.5546875" customWidth="1"/>
    <col min="10" max="10" width="13.88671875" customWidth="1"/>
    <col min="11" max="11" width="18.88671875" bestFit="1" customWidth="1"/>
    <col min="12" max="12" width="21.77734375" bestFit="1" customWidth="1"/>
  </cols>
  <sheetData>
    <row r="1" spans="1:11" ht="15.6" x14ac:dyDescent="0.3">
      <c r="A1" s="31" t="s">
        <v>9</v>
      </c>
      <c r="B1" s="31"/>
      <c r="C1" s="31"/>
      <c r="D1" s="31"/>
      <c r="E1" s="31"/>
    </row>
    <row r="3" spans="1:11" ht="15.6" customHeight="1" x14ac:dyDescent="0.3">
      <c r="A3" s="37" t="s">
        <v>5</v>
      </c>
      <c r="B3" s="38"/>
      <c r="C3" s="38"/>
      <c r="D3" s="38"/>
      <c r="E3" s="38"/>
    </row>
    <row r="4" spans="1:11" x14ac:dyDescent="0.3">
      <c r="G4" s="39" t="s">
        <v>45</v>
      </c>
      <c r="H4" s="39"/>
      <c r="I4" s="39"/>
      <c r="J4" s="39"/>
    </row>
    <row r="5" spans="1:11" x14ac:dyDescent="0.3">
      <c r="A5" s="13" t="s">
        <v>41</v>
      </c>
      <c r="B5" s="13">
        <v>7</v>
      </c>
      <c r="D5" s="13" t="s">
        <v>44</v>
      </c>
      <c r="E5" s="13">
        <f>GEOMEAN(B5,B6,B7)</f>
        <v>1.572564660105511</v>
      </c>
      <c r="G5" s="16"/>
      <c r="H5" s="15" t="s">
        <v>2</v>
      </c>
      <c r="I5" s="15" t="s">
        <v>4</v>
      </c>
      <c r="J5" s="15" t="s">
        <v>7</v>
      </c>
    </row>
    <row r="6" spans="1:11" x14ac:dyDescent="0.3">
      <c r="A6" s="13" t="s">
        <v>42</v>
      </c>
      <c r="B6" s="13">
        <f>1/9</f>
        <v>0.1111111111111111</v>
      </c>
      <c r="G6" s="16" t="s">
        <v>2</v>
      </c>
      <c r="H6" s="14">
        <v>1</v>
      </c>
      <c r="I6" s="14">
        <f>E5</f>
        <v>1.572564660105511</v>
      </c>
      <c r="J6" s="14">
        <f>E11</f>
        <v>0.33333333333333331</v>
      </c>
    </row>
    <row r="7" spans="1:11" x14ac:dyDescent="0.3">
      <c r="A7" s="13" t="s">
        <v>43</v>
      </c>
      <c r="B7" s="13">
        <v>5</v>
      </c>
      <c r="G7" s="16" t="s">
        <v>4</v>
      </c>
      <c r="H7" s="14">
        <f>1/I6</f>
        <v>0.63590389976899597</v>
      </c>
      <c r="I7" s="14">
        <v>1</v>
      </c>
      <c r="J7" s="14">
        <f>E17</f>
        <v>0.1208200414447658</v>
      </c>
    </row>
    <row r="8" spans="1:11" x14ac:dyDescent="0.3">
      <c r="G8" s="16" t="s">
        <v>7</v>
      </c>
      <c r="H8" s="14">
        <f>1/J6</f>
        <v>3</v>
      </c>
      <c r="I8" s="14">
        <f>1/J7</f>
        <v>8.2767725291433614</v>
      </c>
      <c r="J8" s="14">
        <v>1</v>
      </c>
    </row>
    <row r="9" spans="1:11" ht="15.6" customHeight="1" x14ac:dyDescent="0.3">
      <c r="A9" s="37" t="s">
        <v>8</v>
      </c>
      <c r="B9" s="38"/>
      <c r="C9" s="38"/>
      <c r="D9" s="38"/>
      <c r="E9" s="38"/>
      <c r="G9" s="16" t="s">
        <v>46</v>
      </c>
      <c r="H9" s="13">
        <f>H6+H7+H8</f>
        <v>4.6359038997689961</v>
      </c>
      <c r="I9" s="13">
        <f>I6+I7+I8</f>
        <v>10.849337189248873</v>
      </c>
      <c r="J9" s="13">
        <f>J6+J7+J8</f>
        <v>1.454153374778099</v>
      </c>
    </row>
    <row r="11" spans="1:11" x14ac:dyDescent="0.3">
      <c r="A11" s="13" t="s">
        <v>41</v>
      </c>
      <c r="B11" s="13">
        <f>1/9</f>
        <v>0.1111111111111111</v>
      </c>
      <c r="D11" s="13" t="s">
        <v>44</v>
      </c>
      <c r="E11" s="13">
        <f>GEOMEAN(B11,B12,B13)</f>
        <v>0.33333333333333331</v>
      </c>
    </row>
    <row r="12" spans="1:11" x14ac:dyDescent="0.3">
      <c r="A12" s="13" t="s">
        <v>42</v>
      </c>
      <c r="B12" s="13">
        <f>1/9</f>
        <v>0.1111111111111111</v>
      </c>
    </row>
    <row r="13" spans="1:11" x14ac:dyDescent="0.3">
      <c r="A13" s="13" t="s">
        <v>43</v>
      </c>
      <c r="B13" s="13">
        <v>3</v>
      </c>
      <c r="G13" s="39" t="s">
        <v>47</v>
      </c>
      <c r="H13" s="39"/>
      <c r="I13" s="39"/>
      <c r="J13" s="39"/>
      <c r="K13" s="39"/>
    </row>
    <row r="14" spans="1:11" x14ac:dyDescent="0.3">
      <c r="G14" s="16"/>
      <c r="H14" s="15" t="s">
        <v>2</v>
      </c>
      <c r="I14" s="15" t="s">
        <v>4</v>
      </c>
      <c r="J14" s="15" t="s">
        <v>7</v>
      </c>
      <c r="K14" s="15" t="s">
        <v>48</v>
      </c>
    </row>
    <row r="15" spans="1:11" ht="15.6" customHeight="1" x14ac:dyDescent="0.3">
      <c r="A15" s="37" t="s">
        <v>6</v>
      </c>
      <c r="B15" s="38"/>
      <c r="C15" s="38"/>
      <c r="D15" s="38"/>
      <c r="E15" s="38"/>
      <c r="G15" s="16" t="s">
        <v>2</v>
      </c>
      <c r="H15" s="14">
        <f>H6/$H$9</f>
        <v>0.21570766383872395</v>
      </c>
      <c r="I15" s="14">
        <f>I6/$I$9</f>
        <v>0.14494568955455089</v>
      </c>
      <c r="J15" s="14">
        <f>J6/$J$9</f>
        <v>0.22922845630654287</v>
      </c>
      <c r="K15" s="13">
        <f>AVERAGE(H15:J15)</f>
        <v>0.19662726989993926</v>
      </c>
    </row>
    <row r="16" spans="1:11" x14ac:dyDescent="0.3">
      <c r="G16" s="16" t="s">
        <v>4</v>
      </c>
      <c r="H16" s="14">
        <f>H7/$H$9</f>
        <v>0.13716934464510419</v>
      </c>
      <c r="I16" s="14">
        <f>I7/$I$9</f>
        <v>9.2171529242445135E-2</v>
      </c>
      <c r="J16" s="14">
        <f>J7/$J$9</f>
        <v>8.3086174773828583E-2</v>
      </c>
      <c r="K16" s="13">
        <f>AVERAGE(H16:J16)</f>
        <v>0.10414234955379263</v>
      </c>
    </row>
    <row r="17" spans="1:12" x14ac:dyDescent="0.3">
      <c r="A17" s="13" t="s">
        <v>41</v>
      </c>
      <c r="B17" s="13">
        <f>1/9</f>
        <v>0.1111111111111111</v>
      </c>
      <c r="D17" s="13" t="s">
        <v>44</v>
      </c>
      <c r="E17" s="13">
        <f>GEOMEAN(B17,B18,B19)</f>
        <v>0.1208200414447658</v>
      </c>
      <c r="G17" s="16" t="s">
        <v>7</v>
      </c>
      <c r="H17" s="14">
        <f>H8/$H$9</f>
        <v>0.64712299151617181</v>
      </c>
      <c r="I17" s="14">
        <f>I8/$I$9</f>
        <v>0.7628827812030039</v>
      </c>
      <c r="J17" s="14">
        <f>J8/$J$9</f>
        <v>0.68768536891962861</v>
      </c>
      <c r="K17" s="13">
        <f>AVERAGE(H17:J17)</f>
        <v>0.69923038054626818</v>
      </c>
    </row>
    <row r="18" spans="1:12" x14ac:dyDescent="0.3">
      <c r="A18" s="13" t="s">
        <v>42</v>
      </c>
      <c r="B18" s="13">
        <f>1/9</f>
        <v>0.1111111111111111</v>
      </c>
    </row>
    <row r="19" spans="1:12" x14ac:dyDescent="0.3">
      <c r="A19" s="13" t="s">
        <v>43</v>
      </c>
      <c r="B19" s="13">
        <f>1/7</f>
        <v>0.14285714285714285</v>
      </c>
    </row>
    <row r="20" spans="1:12" x14ac:dyDescent="0.3">
      <c r="G20" s="39" t="s">
        <v>49</v>
      </c>
      <c r="H20" s="39"/>
      <c r="I20" s="15" t="s">
        <v>60</v>
      </c>
      <c r="J20" s="15" t="s">
        <v>61</v>
      </c>
      <c r="K20" s="15" t="s">
        <v>50</v>
      </c>
      <c r="L20" s="15" t="s">
        <v>51</v>
      </c>
    </row>
    <row r="21" spans="1:12" x14ac:dyDescent="0.3">
      <c r="G21" s="16" t="s">
        <v>2</v>
      </c>
      <c r="H21" s="13">
        <f>(H6*K15)+(I6*K16)+(J6*K17)</f>
        <v>0.59347464194401112</v>
      </c>
      <c r="I21" s="14">
        <f>H21/K15</f>
        <v>3.0182722988831698</v>
      </c>
      <c r="J21" s="13">
        <f>AVERAGE(I21,I22,I23)</f>
        <v>3.0354840773653038</v>
      </c>
      <c r="K21" s="13">
        <f>(J21-3)/2</f>
        <v>1.7742038682651895E-2</v>
      </c>
      <c r="L21" s="13">
        <f>K21/0.58</f>
        <v>3.05897218666412E-2</v>
      </c>
    </row>
    <row r="22" spans="1:12" x14ac:dyDescent="0.3">
      <c r="G22" s="16" t="s">
        <v>4</v>
      </c>
      <c r="H22" s="13">
        <f>(H7*K15)+(I7*K16)+(J7*K17)</f>
        <v>0.3136594408411344</v>
      </c>
      <c r="I22" s="14">
        <f>H22/K16</f>
        <v>3.0118337274416871</v>
      </c>
    </row>
    <row r="23" spans="1:12" x14ac:dyDescent="0.3">
      <c r="G23" s="16" t="s">
        <v>7</v>
      </c>
      <c r="H23" s="13">
        <f>(H8*K15)+(I8*K16)+(J8*K17)</f>
        <v>2.1510747281533624</v>
      </c>
      <c r="I23" s="14">
        <f>H23/K17</f>
        <v>3.076346205771054</v>
      </c>
    </row>
  </sheetData>
  <mergeCells count="7">
    <mergeCell ref="G20:H20"/>
    <mergeCell ref="G13:K13"/>
    <mergeCell ref="A1:E1"/>
    <mergeCell ref="A3:E3"/>
    <mergeCell ref="A9:E9"/>
    <mergeCell ref="A15:E15"/>
    <mergeCell ref="G4:J4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FA070-FE75-438C-A0C4-1D325EC74119}">
  <dimension ref="A2:T38"/>
  <sheetViews>
    <sheetView showGridLines="0" workbookViewId="0">
      <selection activeCell="N3" sqref="N3"/>
    </sheetView>
  </sheetViews>
  <sheetFormatPr baseColWidth="10" defaultRowHeight="14.4" x14ac:dyDescent="0.3"/>
  <cols>
    <col min="1" max="1" width="33.21875" customWidth="1"/>
    <col min="2" max="2" width="25.109375" customWidth="1"/>
    <col min="3" max="3" width="21.5546875" customWidth="1"/>
    <col min="4" max="4" width="24.77734375" customWidth="1"/>
    <col min="7" max="7" width="35.88671875" customWidth="1"/>
    <col min="8" max="8" width="17.44140625" bestFit="1" customWidth="1"/>
    <col min="9" max="9" width="11.109375" bestFit="1" customWidth="1"/>
    <col min="10" max="10" width="20" bestFit="1" customWidth="1"/>
    <col min="14" max="14" width="36.33203125" customWidth="1"/>
    <col min="15" max="15" width="17.44140625" bestFit="1" customWidth="1"/>
    <col min="16" max="16" width="11.109375" bestFit="1" customWidth="1"/>
    <col min="17" max="17" width="20" bestFit="1" customWidth="1"/>
    <col min="18" max="18" width="12.88671875" customWidth="1"/>
    <col min="20" max="20" width="16.5546875" customWidth="1"/>
    <col min="23" max="23" width="37.77734375" customWidth="1"/>
    <col min="24" max="24" width="18.33203125" customWidth="1"/>
  </cols>
  <sheetData>
    <row r="2" spans="1:20" ht="15.6" x14ac:dyDescent="0.3">
      <c r="A2" s="31" t="s">
        <v>10</v>
      </c>
      <c r="B2" s="31"/>
      <c r="C2" s="31"/>
      <c r="D2" s="31"/>
      <c r="G2" s="34" t="s">
        <v>52</v>
      </c>
      <c r="H2" s="35"/>
      <c r="I2" s="35"/>
      <c r="J2" s="35"/>
      <c r="N2" s="34" t="s">
        <v>59</v>
      </c>
      <c r="O2" s="34"/>
      <c r="P2" s="34"/>
      <c r="Q2" s="34"/>
      <c r="R2" s="34"/>
      <c r="S2" s="34"/>
      <c r="T2" s="34"/>
    </row>
    <row r="4" spans="1:20" ht="15" thickBot="1" x14ac:dyDescent="0.35"/>
    <row r="5" spans="1:20" ht="24" customHeight="1" x14ac:dyDescent="0.3">
      <c r="A5" s="32" t="s">
        <v>11</v>
      </c>
      <c r="B5" s="5" t="s">
        <v>12</v>
      </c>
      <c r="C5" s="5" t="s">
        <v>14</v>
      </c>
      <c r="D5" s="5" t="s">
        <v>15</v>
      </c>
      <c r="G5" s="32" t="s">
        <v>11</v>
      </c>
      <c r="H5" s="5" t="s">
        <v>12</v>
      </c>
      <c r="I5" s="5" t="s">
        <v>14</v>
      </c>
      <c r="J5" s="5" t="s">
        <v>15</v>
      </c>
      <c r="N5" s="36" t="s">
        <v>11</v>
      </c>
      <c r="O5" s="18" t="s">
        <v>12</v>
      </c>
      <c r="P5" s="18" t="s">
        <v>14</v>
      </c>
      <c r="Q5" s="18" t="s">
        <v>15</v>
      </c>
      <c r="R5" s="29" t="s">
        <v>57</v>
      </c>
      <c r="S5" s="29" t="s">
        <v>58</v>
      </c>
      <c r="T5" s="29" t="s">
        <v>59</v>
      </c>
    </row>
    <row r="6" spans="1:20" ht="16.2" thickBot="1" x14ac:dyDescent="0.35">
      <c r="A6" s="33"/>
      <c r="B6" s="6" t="s">
        <v>13</v>
      </c>
      <c r="C6" s="6" t="s">
        <v>13</v>
      </c>
      <c r="D6" s="6" t="s">
        <v>13</v>
      </c>
      <c r="G6" s="33"/>
      <c r="H6" s="6" t="s">
        <v>13</v>
      </c>
      <c r="I6" s="6" t="s">
        <v>13</v>
      </c>
      <c r="J6" s="6" t="s">
        <v>13</v>
      </c>
      <c r="N6" s="36"/>
      <c r="O6" s="18" t="s">
        <v>13</v>
      </c>
      <c r="P6" s="18" t="s">
        <v>13</v>
      </c>
      <c r="Q6" s="18" t="s">
        <v>13</v>
      </c>
      <c r="R6" s="30"/>
      <c r="S6" s="30"/>
      <c r="T6" s="30"/>
    </row>
    <row r="7" spans="1:20" ht="21" customHeight="1" thickBot="1" x14ac:dyDescent="0.35">
      <c r="A7" s="7" t="s">
        <v>16</v>
      </c>
      <c r="B7" s="10">
        <f>AVERAGE(Médico!N7,'Ing calidad'!N7,'CS Fármacos'!N7)</f>
        <v>2.6666666666666665</v>
      </c>
      <c r="C7" s="10">
        <f>AVERAGE(Médico!O7,'Ing calidad'!O7,'CS Fármacos'!O7)</f>
        <v>5</v>
      </c>
      <c r="D7" s="10">
        <f>AVERAGE(Médico!P7,'Ing calidad'!P7,'CS Fármacos'!P7)</f>
        <v>2.6666666666666665</v>
      </c>
      <c r="G7" s="17" t="s">
        <v>16</v>
      </c>
      <c r="H7" s="22">
        <f>B7/$B$32</f>
        <v>0.13832221217024818</v>
      </c>
      <c r="I7" s="22">
        <f>C7/$C$32</f>
        <v>0.23278907071657534</v>
      </c>
      <c r="J7" s="23">
        <f>D7/$D$32</f>
        <v>0.19101839536029119</v>
      </c>
      <c r="N7" s="19" t="s">
        <v>16</v>
      </c>
      <c r="O7" s="20">
        <f>H7*$I$36</f>
        <v>2.7197918945556052E-2</v>
      </c>
      <c r="P7" s="20">
        <f>I7*$I$37</f>
        <v>2.4243200774868141E-2</v>
      </c>
      <c r="Q7" s="20">
        <f>J7*$I$38</f>
        <v>0.13356586527911393</v>
      </c>
      <c r="R7" s="20">
        <f>SQRT(POWER(O7-$O$32,2)+POWER(P7-$P$32,2)+POWER(Q7-$Q$32,2))</f>
        <v>5.5453411789665369E-2</v>
      </c>
      <c r="S7" s="20">
        <f t="shared" ref="S7:S31" si="0">SQRT(POWER(O7-$O$33,2)+POWER(P7-$P$33,2)+POWER(Q7-$Q$33,2))</f>
        <v>3.6701624529614944E-2</v>
      </c>
      <c r="T7" s="20">
        <f>S7/(R7+S7)</f>
        <v>0.39825956339986135</v>
      </c>
    </row>
    <row r="8" spans="1:20" ht="15.6" thickBot="1" x14ac:dyDescent="0.35">
      <c r="A8" s="7" t="s">
        <v>17</v>
      </c>
      <c r="B8" s="10">
        <f>AVERAGE(Médico!N8,'Ing calidad'!N8,'CS Fármacos'!N8)</f>
        <v>1.6666666666666667</v>
      </c>
      <c r="C8" s="10">
        <f>AVERAGE(Médico!O8,'Ing calidad'!O8,'CS Fármacos'!O8)</f>
        <v>4.333333333333333</v>
      </c>
      <c r="D8" s="10">
        <f>AVERAGE(Médico!P8,'Ing calidad'!P8,'CS Fármacos'!P8)</f>
        <v>3.6666666666666665</v>
      </c>
      <c r="G8" s="17" t="s">
        <v>17</v>
      </c>
      <c r="H8" s="20">
        <f>B8/$B$32</f>
        <v>8.6451382606405114E-2</v>
      </c>
      <c r="I8" s="20">
        <f>C8/$C$32</f>
        <v>0.20175052795436527</v>
      </c>
      <c r="J8" s="21">
        <f>D8/$D$32</f>
        <v>0.26265029362040043</v>
      </c>
      <c r="N8" s="19" t="s">
        <v>17</v>
      </c>
      <c r="O8" s="20">
        <f t="shared" ref="O8:O31" si="1">H8*$I$36</f>
        <v>1.6998699340972534E-2</v>
      </c>
      <c r="P8" s="20">
        <f t="shared" ref="P8:P31" si="2">I8*$I$37</f>
        <v>2.101077400488572E-2</v>
      </c>
      <c r="Q8" s="20">
        <f t="shared" ref="Q8:Q31" si="3">J8*$I$38</f>
        <v>0.18365306475878168</v>
      </c>
      <c r="R8" s="20">
        <f t="shared" ref="R8:R31" si="4">SQRT(POWER(O8-$O$32,2)+POWER(P8-$P$32,2)+POWER(Q8-$Q$32,2))</f>
        <v>3.4150720343243408E-2</v>
      </c>
      <c r="S8" s="20">
        <f t="shared" si="0"/>
        <v>8.3868893436728084E-2</v>
      </c>
      <c r="T8" s="20">
        <f t="shared" ref="T8:T31" si="5">S8/(R8+S8)</f>
        <v>0.71063521350856207</v>
      </c>
    </row>
    <row r="9" spans="1:20" ht="15.6" thickBot="1" x14ac:dyDescent="0.35">
      <c r="A9" s="7" t="s">
        <v>18</v>
      </c>
      <c r="B9" s="10">
        <f>AVERAGE(Médico!N9,'Ing calidad'!N9,'CS Fármacos'!N9)</f>
        <v>3.6666666666666665</v>
      </c>
      <c r="C9" s="10">
        <f>AVERAGE(Médico!O9,'Ing calidad'!O9,'CS Fármacos'!O9)</f>
        <v>4</v>
      </c>
      <c r="D9" s="10">
        <f>AVERAGE(Médico!P9,'Ing calidad'!P9,'CS Fármacos'!P9)</f>
        <v>2.6666666666666665</v>
      </c>
      <c r="G9" s="17" t="s">
        <v>18</v>
      </c>
      <c r="H9" s="20">
        <f>B9/$B$32</f>
        <v>0.19019304173409124</v>
      </c>
      <c r="I9" s="20">
        <f>C9/$C$32</f>
        <v>0.18623125657326026</v>
      </c>
      <c r="J9" s="21">
        <f>D9/$D$32</f>
        <v>0.19101839536029119</v>
      </c>
      <c r="N9" s="19" t="s">
        <v>18</v>
      </c>
      <c r="O9" s="20">
        <f t="shared" si="1"/>
        <v>3.7397138550139569E-2</v>
      </c>
      <c r="P9" s="20">
        <f t="shared" si="2"/>
        <v>1.9394560619894512E-2</v>
      </c>
      <c r="Q9" s="20">
        <f t="shared" si="3"/>
        <v>0.13356586527911393</v>
      </c>
      <c r="R9" s="20">
        <f t="shared" si="4"/>
        <v>5.2126466999123496E-2</v>
      </c>
      <c r="S9" s="20">
        <f t="shared" si="0"/>
        <v>3.9659559710720181E-2</v>
      </c>
      <c r="T9" s="20">
        <f t="shared" si="5"/>
        <v>0.43208711753144069</v>
      </c>
    </row>
    <row r="10" spans="1:20" ht="15.6" thickBot="1" x14ac:dyDescent="0.35">
      <c r="A10" s="7" t="s">
        <v>19</v>
      </c>
      <c r="B10" s="10">
        <f>AVERAGE(Médico!N10,'Ing calidad'!N10,'CS Fármacos'!N10)</f>
        <v>2</v>
      </c>
      <c r="C10" s="10">
        <f>AVERAGE(Médico!O10,'Ing calidad'!O10,'CS Fármacos'!O10)</f>
        <v>2.6666666666666665</v>
      </c>
      <c r="D10" s="10">
        <f>AVERAGE(Médico!P10,'Ing calidad'!P10,'CS Fármacos'!P10)</f>
        <v>2.6666666666666665</v>
      </c>
      <c r="G10" s="17" t="s">
        <v>19</v>
      </c>
      <c r="H10" s="20">
        <f>B10/$B$32</f>
        <v>0.10374165912768613</v>
      </c>
      <c r="I10" s="20">
        <f>C10/$C$32</f>
        <v>0.12415417104884018</v>
      </c>
      <c r="J10" s="21">
        <f>D10/$D$32</f>
        <v>0.19101839536029119</v>
      </c>
      <c r="N10" s="19" t="s">
        <v>19</v>
      </c>
      <c r="O10" s="20">
        <f t="shared" si="1"/>
        <v>2.0398439209167035E-2</v>
      </c>
      <c r="P10" s="20">
        <f t="shared" si="2"/>
        <v>1.2929707079929674E-2</v>
      </c>
      <c r="Q10" s="20">
        <f t="shared" si="3"/>
        <v>0.13356586527911393</v>
      </c>
      <c r="R10" s="20">
        <f t="shared" si="4"/>
        <v>5.977406976427261E-2</v>
      </c>
      <c r="S10" s="20">
        <f t="shared" si="0"/>
        <v>3.3564091737395357E-2</v>
      </c>
      <c r="T10" s="20">
        <f t="shared" si="5"/>
        <v>0.3595966665445362</v>
      </c>
    </row>
    <row r="11" spans="1:20" ht="15.6" thickBot="1" x14ac:dyDescent="0.35">
      <c r="A11" s="7" t="s">
        <v>20</v>
      </c>
      <c r="B11" s="10">
        <f>AVERAGE(Médico!N11,'Ing calidad'!N11,'CS Fármacos'!N11)</f>
        <v>4</v>
      </c>
      <c r="C11" s="10">
        <f>AVERAGE(Médico!O11,'Ing calidad'!O11,'CS Fármacos'!O11)</f>
        <v>3.3333333333333335</v>
      </c>
      <c r="D11" s="10">
        <f>AVERAGE(Médico!P11,'Ing calidad'!P11,'CS Fármacos'!P11)</f>
        <v>2.6666666666666665</v>
      </c>
      <c r="G11" s="17" t="s">
        <v>20</v>
      </c>
      <c r="H11" s="20">
        <f>B11/$B$32</f>
        <v>0.20748331825537225</v>
      </c>
      <c r="I11" s="20">
        <f>C11/$C$32</f>
        <v>0.15519271381105024</v>
      </c>
      <c r="J11" s="21">
        <f>D11/$D$32</f>
        <v>0.19101839536029119</v>
      </c>
      <c r="N11" s="19" t="s">
        <v>20</v>
      </c>
      <c r="O11" s="20">
        <f t="shared" si="1"/>
        <v>4.079687841833407E-2</v>
      </c>
      <c r="P11" s="20">
        <f t="shared" si="2"/>
        <v>1.6162133849912094E-2</v>
      </c>
      <c r="Q11" s="20">
        <f t="shared" si="3"/>
        <v>0.13356586527911393</v>
      </c>
      <c r="R11" s="20">
        <f t="shared" si="4"/>
        <v>5.1749930192263725E-2</v>
      </c>
      <c r="S11" s="20">
        <f t="shared" si="0"/>
        <v>4.1131398386225183E-2</v>
      </c>
      <c r="T11" s="20">
        <f t="shared" si="5"/>
        <v>0.44283817873543119</v>
      </c>
    </row>
    <row r="12" spans="1:20" ht="15.6" thickBot="1" x14ac:dyDescent="0.35">
      <c r="A12" s="7" t="s">
        <v>21</v>
      </c>
      <c r="B12" s="10">
        <f>AVERAGE(Médico!N12,'Ing calidad'!N12,'CS Fármacos'!N12)</f>
        <v>4.333333333333333</v>
      </c>
      <c r="C12" s="10">
        <f>AVERAGE(Médico!O12,'Ing calidad'!O12,'CS Fármacos'!O12)</f>
        <v>3.6666666666666665</v>
      </c>
      <c r="D12" s="10">
        <f>AVERAGE(Médico!P12,'Ing calidad'!P12,'CS Fármacos'!P12)</f>
        <v>2.3333333333333335</v>
      </c>
      <c r="G12" s="17" t="s">
        <v>21</v>
      </c>
      <c r="H12" s="20">
        <f>B12/$B$32</f>
        <v>0.22477359477665326</v>
      </c>
      <c r="I12" s="20">
        <f>C12/$C$32</f>
        <v>0.17071198519215525</v>
      </c>
      <c r="J12" s="21">
        <f>D12/$D$32</f>
        <v>0.16714109594025484</v>
      </c>
      <c r="N12" s="19" t="s">
        <v>21</v>
      </c>
      <c r="O12" s="20">
        <f t="shared" si="1"/>
        <v>4.4196618286528579E-2</v>
      </c>
      <c r="P12" s="20">
        <f t="shared" si="2"/>
        <v>1.7778347234903305E-2</v>
      </c>
      <c r="Q12" s="20">
        <f t="shared" si="3"/>
        <v>0.11687013211922472</v>
      </c>
      <c r="R12" s="20">
        <f t="shared" si="4"/>
        <v>6.7438767396197002E-2</v>
      </c>
      <c r="S12" s="20">
        <f t="shared" si="0"/>
        <v>3.2279770941995314E-2</v>
      </c>
      <c r="T12" s="20">
        <f t="shared" si="5"/>
        <v>0.32370882566007414</v>
      </c>
    </row>
    <row r="13" spans="1:20" ht="15.6" thickBot="1" x14ac:dyDescent="0.35">
      <c r="A13" s="7" t="s">
        <v>22</v>
      </c>
      <c r="B13" s="10">
        <f>AVERAGE(Médico!N13,'Ing calidad'!N13,'CS Fármacos'!N13)</f>
        <v>3.3333333333333335</v>
      </c>
      <c r="C13" s="10">
        <f>AVERAGE(Médico!O13,'Ing calidad'!O13,'CS Fármacos'!O13)</f>
        <v>4</v>
      </c>
      <c r="D13" s="10">
        <f>AVERAGE(Médico!P13,'Ing calidad'!P13,'CS Fármacos'!P13)</f>
        <v>2</v>
      </c>
      <c r="G13" s="17" t="s">
        <v>22</v>
      </c>
      <c r="H13" s="20">
        <f>B13/$B$32</f>
        <v>0.17290276521281023</v>
      </c>
      <c r="I13" s="20">
        <f>C13/$C$32</f>
        <v>0.18623125657326026</v>
      </c>
      <c r="J13" s="21">
        <f>D13/$D$32</f>
        <v>0.14326379652021842</v>
      </c>
      <c r="N13" s="19" t="s">
        <v>22</v>
      </c>
      <c r="O13" s="20">
        <f t="shared" si="1"/>
        <v>3.3997398681945068E-2</v>
      </c>
      <c r="P13" s="20">
        <f t="shared" si="2"/>
        <v>1.9394560619894512E-2</v>
      </c>
      <c r="Q13" s="20">
        <f t="shared" si="3"/>
        <v>0.10017439895933546</v>
      </c>
      <c r="R13" s="20">
        <f t="shared" si="4"/>
        <v>8.5329670890569101E-2</v>
      </c>
      <c r="S13" s="20">
        <f t="shared" si="0"/>
        <v>1.8186536519578873E-2</v>
      </c>
      <c r="T13" s="20">
        <f t="shared" si="5"/>
        <v>0.17568781715041851</v>
      </c>
    </row>
    <row r="14" spans="1:20" ht="15.6" thickBot="1" x14ac:dyDescent="0.35">
      <c r="A14" s="7" t="s">
        <v>23</v>
      </c>
      <c r="B14" s="10">
        <f>AVERAGE(Médico!N14,'Ing calidad'!N14,'CS Fármacos'!N14)</f>
        <v>4</v>
      </c>
      <c r="C14" s="10">
        <f>AVERAGE(Médico!O14,'Ing calidad'!O14,'CS Fármacos'!O14)</f>
        <v>3.3333333333333335</v>
      </c>
      <c r="D14" s="10">
        <f>AVERAGE(Médico!P14,'Ing calidad'!P14,'CS Fármacos'!P14)</f>
        <v>2.3333333333333335</v>
      </c>
      <c r="G14" s="17" t="s">
        <v>23</v>
      </c>
      <c r="H14" s="20">
        <f>B14/$B$32</f>
        <v>0.20748331825537225</v>
      </c>
      <c r="I14" s="20">
        <f>C14/$C$32</f>
        <v>0.15519271381105024</v>
      </c>
      <c r="J14" s="21">
        <f>D14/$D$32</f>
        <v>0.16714109594025484</v>
      </c>
      <c r="N14" s="19" t="s">
        <v>23</v>
      </c>
      <c r="O14" s="20">
        <f t="shared" si="1"/>
        <v>4.079687841833407E-2</v>
      </c>
      <c r="P14" s="20">
        <f t="shared" si="2"/>
        <v>1.6162133849912094E-2</v>
      </c>
      <c r="Q14" s="20">
        <f t="shared" si="3"/>
        <v>0.11687013211922472</v>
      </c>
      <c r="R14" s="20">
        <f t="shared" si="4"/>
        <v>6.8038869884263525E-2</v>
      </c>
      <c r="S14" s="20">
        <f t="shared" si="0"/>
        <v>2.9249776340472985E-2</v>
      </c>
      <c r="T14" s="20">
        <f t="shared" si="5"/>
        <v>0.30064943316105025</v>
      </c>
    </row>
    <row r="15" spans="1:20" ht="15.6" thickBot="1" x14ac:dyDescent="0.35">
      <c r="A15" s="7" t="s">
        <v>24</v>
      </c>
      <c r="B15" s="10">
        <f>AVERAGE(Médico!N15,'Ing calidad'!N15,'CS Fármacos'!N15)</f>
        <v>3.3333333333333335</v>
      </c>
      <c r="C15" s="10">
        <f>AVERAGE(Médico!O15,'Ing calidad'!O15,'CS Fármacos'!O15)</f>
        <v>3.6666666666666665</v>
      </c>
      <c r="D15" s="10">
        <f>AVERAGE(Médico!P15,'Ing calidad'!P15,'CS Fármacos'!P15)</f>
        <v>2</v>
      </c>
      <c r="G15" s="17" t="s">
        <v>24</v>
      </c>
      <c r="H15" s="20">
        <f>B15/$B$32</f>
        <v>0.17290276521281023</v>
      </c>
      <c r="I15" s="20">
        <f>C15/$C$32</f>
        <v>0.17071198519215525</v>
      </c>
      <c r="J15" s="21">
        <f>D15/$D$32</f>
        <v>0.14326379652021842</v>
      </c>
      <c r="N15" s="19" t="s">
        <v>24</v>
      </c>
      <c r="O15" s="20">
        <f t="shared" si="1"/>
        <v>3.3997398681945068E-2</v>
      </c>
      <c r="P15" s="20">
        <f t="shared" si="2"/>
        <v>1.7778347234903305E-2</v>
      </c>
      <c r="Q15" s="20">
        <f t="shared" si="3"/>
        <v>0.10017439895933546</v>
      </c>
      <c r="R15" s="20">
        <f t="shared" si="4"/>
        <v>8.5436747095343046E-2</v>
      </c>
      <c r="S15" s="20">
        <f t="shared" si="0"/>
        <v>1.7676682116200507E-2</v>
      </c>
      <c r="T15" s="20">
        <f t="shared" si="5"/>
        <v>0.17142948548375503</v>
      </c>
    </row>
    <row r="16" spans="1:20" ht="15.6" thickBot="1" x14ac:dyDescent="0.35">
      <c r="A16" s="7" t="s">
        <v>25</v>
      </c>
      <c r="B16" s="10">
        <f>AVERAGE(Médico!N16,'Ing calidad'!N16,'CS Fármacos'!N16)</f>
        <v>4.333333333333333</v>
      </c>
      <c r="C16" s="10">
        <f>AVERAGE(Médico!O16,'Ing calidad'!O16,'CS Fármacos'!O16)</f>
        <v>3.3333333333333335</v>
      </c>
      <c r="D16" s="10">
        <f>AVERAGE(Médico!P16,'Ing calidad'!P16,'CS Fármacos'!P16)</f>
        <v>2.3333333333333335</v>
      </c>
      <c r="G16" s="17" t="s">
        <v>25</v>
      </c>
      <c r="H16" s="20">
        <f>B16/$B$32</f>
        <v>0.22477359477665326</v>
      </c>
      <c r="I16" s="20">
        <f>C16/$C$32</f>
        <v>0.15519271381105024</v>
      </c>
      <c r="J16" s="21">
        <f>D16/$D$32</f>
        <v>0.16714109594025484</v>
      </c>
      <c r="N16" s="19" t="s">
        <v>25</v>
      </c>
      <c r="O16" s="20">
        <f t="shared" si="1"/>
        <v>4.4196618286528579E-2</v>
      </c>
      <c r="P16" s="20">
        <f t="shared" si="2"/>
        <v>1.6162133849912094E-2</v>
      </c>
      <c r="Q16" s="20">
        <f t="shared" si="3"/>
        <v>0.11687013211922472</v>
      </c>
      <c r="R16" s="20">
        <f t="shared" si="4"/>
        <v>6.7612843892789973E-2</v>
      </c>
      <c r="S16" s="20">
        <f t="shared" si="0"/>
        <v>3.2076827828489543E-2</v>
      </c>
      <c r="T16" s="20">
        <f t="shared" si="5"/>
        <v>0.32176681169311644</v>
      </c>
    </row>
    <row r="17" spans="1:20" ht="18" customHeight="1" thickBot="1" x14ac:dyDescent="0.35">
      <c r="A17" s="7" t="s">
        <v>62</v>
      </c>
      <c r="B17" s="10">
        <f>AVERAGE(Médico!N17,'Ing calidad'!N17,'CS Fármacos'!N17)</f>
        <v>4</v>
      </c>
      <c r="C17" s="10">
        <f>AVERAGE(Médico!O17,'Ing calidad'!O17,'CS Fármacos'!O17)</f>
        <v>4.666666666666667</v>
      </c>
      <c r="D17" s="10">
        <f>AVERAGE(Médico!P17,'Ing calidad'!P17,'CS Fármacos'!P17)</f>
        <v>2.6666666666666665</v>
      </c>
      <c r="G17" s="17" t="s">
        <v>26</v>
      </c>
      <c r="H17" s="20">
        <f>B17/$B$32</f>
        <v>0.20748331825537225</v>
      </c>
      <c r="I17" s="20">
        <f>C17/$C$32</f>
        <v>0.21726979933547033</v>
      </c>
      <c r="J17" s="21">
        <f>D17/$D$32</f>
        <v>0.19101839536029119</v>
      </c>
      <c r="N17" s="19" t="s">
        <v>26</v>
      </c>
      <c r="O17" s="20">
        <f t="shared" si="1"/>
        <v>4.079687841833407E-2</v>
      </c>
      <c r="P17" s="20">
        <f t="shared" si="2"/>
        <v>2.2626987389876934E-2</v>
      </c>
      <c r="Q17" s="20">
        <f t="shared" si="3"/>
        <v>0.13356586527911393</v>
      </c>
      <c r="R17" s="20">
        <f t="shared" si="4"/>
        <v>5.1140627469404155E-2</v>
      </c>
      <c r="S17" s="20">
        <f t="shared" si="0"/>
        <v>4.2135265464842628E-2</v>
      </c>
      <c r="T17" s="20">
        <f t="shared" si="5"/>
        <v>0.45172728064415474</v>
      </c>
    </row>
    <row r="18" spans="1:20" ht="15.6" thickBot="1" x14ac:dyDescent="0.35">
      <c r="A18" s="7" t="s">
        <v>27</v>
      </c>
      <c r="B18" s="10">
        <f>AVERAGE(Médico!N18,'Ing calidad'!N18,'CS Fármacos'!N18)</f>
        <v>4</v>
      </c>
      <c r="C18" s="10">
        <f>AVERAGE(Médico!O18,'Ing calidad'!O18,'CS Fármacos'!O18)</f>
        <v>4.333333333333333</v>
      </c>
      <c r="D18" s="10">
        <f>AVERAGE(Médico!P18,'Ing calidad'!P18,'CS Fármacos'!P18)</f>
        <v>2.6666666666666665</v>
      </c>
      <c r="G18" s="17" t="s">
        <v>27</v>
      </c>
      <c r="H18" s="20">
        <f>B18/$B$32</f>
        <v>0.20748331825537225</v>
      </c>
      <c r="I18" s="20">
        <f>C18/$C$32</f>
        <v>0.20175052795436527</v>
      </c>
      <c r="J18" s="21">
        <f>D18/$D$32</f>
        <v>0.19101839536029119</v>
      </c>
      <c r="N18" s="19" t="s">
        <v>27</v>
      </c>
      <c r="O18" s="20">
        <f t="shared" si="1"/>
        <v>4.079687841833407E-2</v>
      </c>
      <c r="P18" s="20">
        <f t="shared" si="2"/>
        <v>2.101077400488572E-2</v>
      </c>
      <c r="Q18" s="20">
        <f t="shared" si="3"/>
        <v>0.13356586527911393</v>
      </c>
      <c r="R18" s="20">
        <f t="shared" si="4"/>
        <v>5.121718671580712E-2</v>
      </c>
      <c r="S18" s="20">
        <f t="shared" si="0"/>
        <v>4.1792906013206205E-2</v>
      </c>
      <c r="T18" s="20">
        <f t="shared" si="5"/>
        <v>0.44933732229437329</v>
      </c>
    </row>
    <row r="19" spans="1:20" ht="15.6" thickBot="1" x14ac:dyDescent="0.35">
      <c r="A19" s="7" t="s">
        <v>28</v>
      </c>
      <c r="B19" s="10">
        <f>AVERAGE(Médico!N19,'Ing calidad'!N19,'CS Fármacos'!N19)</f>
        <v>2.6666666666666665</v>
      </c>
      <c r="C19" s="10">
        <f>AVERAGE(Médico!O19,'Ing calidad'!O19,'CS Fármacos'!O19)</f>
        <v>5</v>
      </c>
      <c r="D19" s="10">
        <f>AVERAGE(Médico!P19,'Ing calidad'!P19,'CS Fármacos'!P19)</f>
        <v>2</v>
      </c>
      <c r="G19" s="17" t="s">
        <v>28</v>
      </c>
      <c r="H19" s="20">
        <f>B19/$B$32</f>
        <v>0.13832221217024818</v>
      </c>
      <c r="I19" s="20">
        <f>C19/$C$32</f>
        <v>0.23278907071657534</v>
      </c>
      <c r="J19" s="21">
        <f>D19/$D$32</f>
        <v>0.14326379652021842</v>
      </c>
      <c r="N19" s="19" t="s">
        <v>28</v>
      </c>
      <c r="O19" s="20">
        <f t="shared" si="1"/>
        <v>2.7197918945556052E-2</v>
      </c>
      <c r="P19" s="20">
        <f t="shared" si="2"/>
        <v>2.4243200774868141E-2</v>
      </c>
      <c r="Q19" s="20">
        <f t="shared" si="3"/>
        <v>0.10017439895933546</v>
      </c>
      <c r="R19" s="20">
        <f t="shared" si="4"/>
        <v>8.6804613765938746E-2</v>
      </c>
      <c r="S19" s="20">
        <f t="shared" si="0"/>
        <v>1.5232177130270421E-2</v>
      </c>
      <c r="T19" s="20">
        <f t="shared" si="5"/>
        <v>0.14928122490410781</v>
      </c>
    </row>
    <row r="20" spans="1:20" ht="15.6" thickBot="1" x14ac:dyDescent="0.35">
      <c r="A20" s="7" t="s">
        <v>29</v>
      </c>
      <c r="B20" s="10">
        <f>AVERAGE(Médico!N20,'Ing calidad'!N20,'CS Fármacos'!N20)</f>
        <v>3.6666666666666665</v>
      </c>
      <c r="C20" s="10">
        <f>AVERAGE(Médico!O20,'Ing calidad'!O20,'CS Fármacos'!O20)</f>
        <v>3</v>
      </c>
      <c r="D20" s="10">
        <f>AVERAGE(Médico!P20,'Ing calidad'!P20,'CS Fármacos'!P20)</f>
        <v>2.3333333333333335</v>
      </c>
      <c r="G20" s="17" t="s">
        <v>29</v>
      </c>
      <c r="H20" s="20">
        <f>B20/$B$32</f>
        <v>0.19019304173409124</v>
      </c>
      <c r="I20" s="20">
        <f>C20/$C$32</f>
        <v>0.1396734424299452</v>
      </c>
      <c r="J20" s="21">
        <f>D20/$D$32</f>
        <v>0.16714109594025484</v>
      </c>
      <c r="N20" s="19" t="s">
        <v>29</v>
      </c>
      <c r="O20" s="20">
        <f t="shared" si="1"/>
        <v>3.7397138550139569E-2</v>
      </c>
      <c r="P20" s="20">
        <f t="shared" si="2"/>
        <v>1.4545920464920885E-2</v>
      </c>
      <c r="Q20" s="20">
        <f t="shared" si="3"/>
        <v>0.11687013211922472</v>
      </c>
      <c r="R20" s="20">
        <f t="shared" si="4"/>
        <v>6.8839879692599359E-2</v>
      </c>
      <c r="S20" s="20">
        <f t="shared" si="0"/>
        <v>2.6409391769257648E-2</v>
      </c>
      <c r="T20" s="20">
        <f t="shared" si="5"/>
        <v>0.27726607630624667</v>
      </c>
    </row>
    <row r="21" spans="1:20" ht="17.399999999999999" customHeight="1" thickBot="1" x14ac:dyDescent="0.35">
      <c r="A21" s="7" t="s">
        <v>30</v>
      </c>
      <c r="B21" s="10">
        <f>AVERAGE(Médico!N21,'Ing calidad'!N21,'CS Fármacos'!N21)</f>
        <v>5</v>
      </c>
      <c r="C21" s="10">
        <f>AVERAGE(Médico!O21,'Ing calidad'!O21,'CS Fármacos'!O21)</f>
        <v>4.666666666666667</v>
      </c>
      <c r="D21" s="10">
        <f>AVERAGE(Médico!P21,'Ing calidad'!P21,'CS Fármacos'!P21)</f>
        <v>2.6666666666666665</v>
      </c>
      <c r="G21" s="17" t="s">
        <v>30</v>
      </c>
      <c r="H21" s="20">
        <f>B21/$B$32</f>
        <v>0.25935414781921534</v>
      </c>
      <c r="I21" s="20">
        <f>C21/$C$32</f>
        <v>0.21726979933547033</v>
      </c>
      <c r="J21" s="21">
        <f>D21/$D$32</f>
        <v>0.19101839536029119</v>
      </c>
      <c r="N21" s="19" t="s">
        <v>30</v>
      </c>
      <c r="O21" s="20">
        <f t="shared" si="1"/>
        <v>5.0996098022917595E-2</v>
      </c>
      <c r="P21" s="20">
        <f t="shared" si="2"/>
        <v>2.2626987389876934E-2</v>
      </c>
      <c r="Q21" s="20">
        <f t="shared" si="3"/>
        <v>0.13356586527911393</v>
      </c>
      <c r="R21" s="20">
        <f t="shared" si="4"/>
        <v>5.0113268676288264E-2</v>
      </c>
      <c r="S21" s="20">
        <f t="shared" si="0"/>
        <v>4.8629727384941313E-2</v>
      </c>
      <c r="T21" s="20">
        <f t="shared" si="5"/>
        <v>0.49248786571947328</v>
      </c>
    </row>
    <row r="22" spans="1:20" ht="18.600000000000001" customHeight="1" thickBot="1" x14ac:dyDescent="0.35">
      <c r="A22" s="7" t="s">
        <v>31</v>
      </c>
      <c r="B22" s="10">
        <f>AVERAGE(Médico!N22,'Ing calidad'!N22,'CS Fármacos'!N22)</f>
        <v>4</v>
      </c>
      <c r="C22" s="10">
        <f>AVERAGE(Médico!O22,'Ing calidad'!O22,'CS Fármacos'!O22)</f>
        <v>4.666666666666667</v>
      </c>
      <c r="D22" s="10">
        <f>AVERAGE(Médico!P22,'Ing calidad'!P22,'CS Fármacos'!P22)</f>
        <v>3</v>
      </c>
      <c r="G22" s="17" t="s">
        <v>31</v>
      </c>
      <c r="H22" s="20">
        <f>B22/$B$32</f>
        <v>0.20748331825537225</v>
      </c>
      <c r="I22" s="20">
        <f>C22/$C$32</f>
        <v>0.21726979933547033</v>
      </c>
      <c r="J22" s="21">
        <f>D22/$D$32</f>
        <v>0.21489569478032761</v>
      </c>
      <c r="N22" s="19" t="s">
        <v>31</v>
      </c>
      <c r="O22" s="20">
        <f t="shared" si="1"/>
        <v>4.079687841833407E-2</v>
      </c>
      <c r="P22" s="20">
        <f t="shared" si="2"/>
        <v>2.2626987389876934E-2</v>
      </c>
      <c r="Q22" s="20">
        <f t="shared" si="3"/>
        <v>0.15026159843900316</v>
      </c>
      <c r="R22" s="20">
        <f t="shared" si="4"/>
        <v>3.4951770330460354E-2</v>
      </c>
      <c r="S22" s="20">
        <f t="shared" si="0"/>
        <v>5.6294920947842927E-2</v>
      </c>
      <c r="T22" s="20">
        <f t="shared" si="5"/>
        <v>0.61695301121815882</v>
      </c>
    </row>
    <row r="23" spans="1:20" ht="16.2" customHeight="1" thickBot="1" x14ac:dyDescent="0.35">
      <c r="A23" s="7" t="s">
        <v>40</v>
      </c>
      <c r="B23" s="10">
        <f>AVERAGE(Médico!N23,'Ing calidad'!N23,'CS Fármacos'!N23)</f>
        <v>4</v>
      </c>
      <c r="C23" s="10">
        <f>AVERAGE(Médico!O23,'Ing calidad'!O23,'CS Fármacos'!O23)</f>
        <v>5</v>
      </c>
      <c r="D23" s="10">
        <f>AVERAGE(Médico!P23,'Ing calidad'!P23,'CS Fármacos'!P23)</f>
        <v>2.6666666666666665</v>
      </c>
      <c r="G23" s="17" t="s">
        <v>40</v>
      </c>
      <c r="H23" s="20">
        <f>B23/$B$32</f>
        <v>0.20748331825537225</v>
      </c>
      <c r="I23" s="20">
        <f>C23/$C$32</f>
        <v>0.23278907071657534</v>
      </c>
      <c r="J23" s="21">
        <f>D23/$D$32</f>
        <v>0.19101839536029119</v>
      </c>
      <c r="N23" s="19" t="s">
        <v>40</v>
      </c>
      <c r="O23" s="20">
        <f t="shared" si="1"/>
        <v>4.079687841833407E-2</v>
      </c>
      <c r="P23" s="20">
        <f t="shared" si="2"/>
        <v>2.4243200774868141E-2</v>
      </c>
      <c r="Q23" s="20">
        <f t="shared" si="3"/>
        <v>0.13356586527911393</v>
      </c>
      <c r="R23" s="20">
        <f t="shared" si="4"/>
        <v>5.1115082238597155E-2</v>
      </c>
      <c r="S23" s="20">
        <f t="shared" si="0"/>
        <v>4.2536319657070491E-2</v>
      </c>
      <c r="T23" s="20">
        <f t="shared" si="5"/>
        <v>0.45419842945285627</v>
      </c>
    </row>
    <row r="24" spans="1:20" ht="18.600000000000001" customHeight="1" thickBot="1" x14ac:dyDescent="0.35">
      <c r="A24" s="7" t="s">
        <v>32</v>
      </c>
      <c r="B24" s="10">
        <f>AVERAGE(Médico!N24,'Ing calidad'!N24,'CS Fármacos'!N24)</f>
        <v>4</v>
      </c>
      <c r="C24" s="10">
        <f>AVERAGE(Médico!O24,'Ing calidad'!O24,'CS Fármacos'!O24)</f>
        <v>4.666666666666667</v>
      </c>
      <c r="D24" s="10">
        <f>AVERAGE(Médico!P24,'Ing calidad'!P24,'CS Fármacos'!P24)</f>
        <v>2.6666666666666665</v>
      </c>
      <c r="G24" s="17" t="s">
        <v>32</v>
      </c>
      <c r="H24" s="20">
        <f>B24/$B$32</f>
        <v>0.20748331825537225</v>
      </c>
      <c r="I24" s="20">
        <f>C24/$C$32</f>
        <v>0.21726979933547033</v>
      </c>
      <c r="J24" s="21">
        <f>D24/$D$32</f>
        <v>0.19101839536029119</v>
      </c>
      <c r="N24" s="19" t="s">
        <v>32</v>
      </c>
      <c r="O24" s="20">
        <f t="shared" si="1"/>
        <v>4.079687841833407E-2</v>
      </c>
      <c r="P24" s="20">
        <f t="shared" si="2"/>
        <v>2.2626987389876934E-2</v>
      </c>
      <c r="Q24" s="20">
        <f t="shared" si="3"/>
        <v>0.13356586527911393</v>
      </c>
      <c r="R24" s="20">
        <f t="shared" si="4"/>
        <v>5.1140627469404155E-2</v>
      </c>
      <c r="S24" s="20">
        <f t="shared" si="0"/>
        <v>4.2135265464842628E-2</v>
      </c>
      <c r="T24" s="20">
        <f t="shared" si="5"/>
        <v>0.45172728064415474</v>
      </c>
    </row>
    <row r="25" spans="1:20" ht="15.6" thickBot="1" x14ac:dyDescent="0.35">
      <c r="A25" s="7" t="s">
        <v>63</v>
      </c>
      <c r="B25" s="10">
        <f>AVERAGE(Médico!N25,'Ing calidad'!N25,'CS Fármacos'!N25)</f>
        <v>4</v>
      </c>
      <c r="C25" s="10">
        <f>AVERAGE(Médico!O25,'Ing calidad'!O25,'CS Fármacos'!O25)</f>
        <v>4</v>
      </c>
      <c r="D25" s="10">
        <f>AVERAGE(Médico!P25,'Ing calidad'!P25,'CS Fármacos'!P25)</f>
        <v>3.6666666666666665</v>
      </c>
      <c r="G25" s="17" t="s">
        <v>33</v>
      </c>
      <c r="H25" s="20">
        <f>B25/$B$32</f>
        <v>0.20748331825537225</v>
      </c>
      <c r="I25" s="20">
        <f>C25/$C$32</f>
        <v>0.18623125657326026</v>
      </c>
      <c r="J25" s="21">
        <f>D25/$D$32</f>
        <v>0.26265029362040043</v>
      </c>
      <c r="N25" s="19" t="s">
        <v>33</v>
      </c>
      <c r="O25" s="20">
        <f t="shared" si="1"/>
        <v>4.079687841833407E-2</v>
      </c>
      <c r="P25" s="20">
        <f t="shared" si="2"/>
        <v>1.9394560619894512E-2</v>
      </c>
      <c r="Q25" s="20">
        <f t="shared" si="3"/>
        <v>0.18365306475878168</v>
      </c>
      <c r="R25" s="20">
        <f t="shared" si="4"/>
        <v>1.129306831179833E-2</v>
      </c>
      <c r="S25" s="20">
        <f t="shared" si="0"/>
        <v>8.7045018825588155E-2</v>
      </c>
      <c r="T25" s="20">
        <f t="shared" si="5"/>
        <v>0.88516078926752995</v>
      </c>
    </row>
    <row r="26" spans="1:20" ht="15.6" thickBot="1" x14ac:dyDescent="0.35">
      <c r="A26" s="7" t="s">
        <v>34</v>
      </c>
      <c r="B26" s="10">
        <f>AVERAGE(Médico!N26,'Ing calidad'!N26,'CS Fármacos'!N26)</f>
        <v>3.6666666666666665</v>
      </c>
      <c r="C26" s="10">
        <f>AVERAGE(Médico!O26,'Ing calidad'!O26,'CS Fármacos'!O26)</f>
        <v>4.666666666666667</v>
      </c>
      <c r="D26" s="10">
        <f>AVERAGE(Médico!P26,'Ing calidad'!P26,'CS Fármacos'!P26)</f>
        <v>3.6666666666666665</v>
      </c>
      <c r="G26" s="17" t="s">
        <v>34</v>
      </c>
      <c r="H26" s="20">
        <f>B26/$B$32</f>
        <v>0.19019304173409124</v>
      </c>
      <c r="I26" s="20">
        <f>C26/$C$32</f>
        <v>0.21726979933547033</v>
      </c>
      <c r="J26" s="21">
        <f>D26/$D$32</f>
        <v>0.26265029362040043</v>
      </c>
      <c r="N26" s="19" t="s">
        <v>34</v>
      </c>
      <c r="O26" s="20">
        <f t="shared" si="1"/>
        <v>3.7397138550139569E-2</v>
      </c>
      <c r="P26" s="20">
        <f t="shared" si="2"/>
        <v>2.2626987389876934E-2</v>
      </c>
      <c r="Q26" s="20">
        <f t="shared" si="3"/>
        <v>0.18365306475878168</v>
      </c>
      <c r="R26" s="20">
        <f t="shared" si="4"/>
        <v>1.369466481693086E-2</v>
      </c>
      <c r="S26" s="20">
        <f t="shared" si="0"/>
        <v>8.6480178140631775E-2</v>
      </c>
      <c r="T26" s="20">
        <f t="shared" si="5"/>
        <v>0.86329237548460769</v>
      </c>
    </row>
    <row r="27" spans="1:20" ht="15.6" thickBot="1" x14ac:dyDescent="0.35">
      <c r="A27" s="7" t="s">
        <v>35</v>
      </c>
      <c r="B27" s="10">
        <f>AVERAGE(Médico!N27,'Ing calidad'!N27,'CS Fármacos'!N27)</f>
        <v>4.333333333333333</v>
      </c>
      <c r="C27" s="10">
        <f>AVERAGE(Médico!O27,'Ing calidad'!O27,'CS Fármacos'!O27)</f>
        <v>4.666666666666667</v>
      </c>
      <c r="D27" s="10">
        <f>AVERAGE(Médico!P27,'Ing calidad'!P27,'CS Fármacos'!P27)</f>
        <v>3</v>
      </c>
      <c r="G27" s="17" t="s">
        <v>35</v>
      </c>
      <c r="H27" s="20">
        <f>B27/$B$32</f>
        <v>0.22477359477665326</v>
      </c>
      <c r="I27" s="20">
        <f>C27/$C$32</f>
        <v>0.21726979933547033</v>
      </c>
      <c r="J27" s="21">
        <f>D27/$D$32</f>
        <v>0.21489569478032761</v>
      </c>
      <c r="N27" s="19" t="s">
        <v>35</v>
      </c>
      <c r="O27" s="20">
        <f t="shared" si="1"/>
        <v>4.4196618286528579E-2</v>
      </c>
      <c r="P27" s="20">
        <f t="shared" si="2"/>
        <v>2.2626987389876934E-2</v>
      </c>
      <c r="Q27" s="20">
        <f t="shared" si="3"/>
        <v>0.15026159843900316</v>
      </c>
      <c r="R27" s="20">
        <f t="shared" si="4"/>
        <v>3.4115027383490294E-2</v>
      </c>
      <c r="S27" s="20">
        <f t="shared" si="0"/>
        <v>5.7814285363521983E-2</v>
      </c>
      <c r="T27" s="20">
        <f t="shared" si="5"/>
        <v>0.62889935360036686</v>
      </c>
    </row>
    <row r="28" spans="1:20" ht="15.6" thickBot="1" x14ac:dyDescent="0.35">
      <c r="A28" s="7" t="s">
        <v>36</v>
      </c>
      <c r="B28" s="10">
        <f>AVERAGE(Médico!N28,'Ing calidad'!N28,'CS Fármacos'!N28)</f>
        <v>4.666666666666667</v>
      </c>
      <c r="C28" s="10">
        <f>AVERAGE(Médico!O28,'Ing calidad'!O28,'CS Fármacos'!O28)</f>
        <v>5</v>
      </c>
      <c r="D28" s="10">
        <f>AVERAGE(Médico!P28,'Ing calidad'!P28,'CS Fármacos'!P28)</f>
        <v>2.6666666666666665</v>
      </c>
      <c r="G28" s="17" t="s">
        <v>36</v>
      </c>
      <c r="H28" s="20">
        <f>B28/$B$32</f>
        <v>0.24206387129793433</v>
      </c>
      <c r="I28" s="20">
        <f>C28/$C$32</f>
        <v>0.23278907071657534</v>
      </c>
      <c r="J28" s="21">
        <f>D28/$D$32</f>
        <v>0.19101839536029119</v>
      </c>
      <c r="N28" s="19" t="s">
        <v>36</v>
      </c>
      <c r="O28" s="20">
        <f t="shared" si="1"/>
        <v>4.7596358154723094E-2</v>
      </c>
      <c r="P28" s="20">
        <f t="shared" si="2"/>
        <v>2.4243200774868141E-2</v>
      </c>
      <c r="Q28" s="20">
        <f t="shared" si="3"/>
        <v>0.13356586527911393</v>
      </c>
      <c r="R28" s="20">
        <f t="shared" si="4"/>
        <v>5.0202447977040127E-2</v>
      </c>
      <c r="S28" s="20">
        <f t="shared" si="0"/>
        <v>4.6681922490970744E-2</v>
      </c>
      <c r="T28" s="20">
        <f t="shared" si="5"/>
        <v>0.4818313032893588</v>
      </c>
    </row>
    <row r="29" spans="1:20" ht="15.6" thickBot="1" x14ac:dyDescent="0.35">
      <c r="A29" s="7" t="s">
        <v>37</v>
      </c>
      <c r="B29" s="10">
        <f>AVERAGE(Médico!N29,'Ing calidad'!N29,'CS Fármacos'!N29)</f>
        <v>4</v>
      </c>
      <c r="C29" s="10">
        <f>AVERAGE(Médico!O29,'Ing calidad'!O29,'CS Fármacos'!O29)</f>
        <v>5</v>
      </c>
      <c r="D29" s="10">
        <f>AVERAGE(Médico!P29,'Ing calidad'!P29,'CS Fármacos'!P29)</f>
        <v>3.6666666666666665</v>
      </c>
      <c r="G29" s="17" t="s">
        <v>37</v>
      </c>
      <c r="H29" s="20">
        <f>B29/$B$32</f>
        <v>0.20748331825537225</v>
      </c>
      <c r="I29" s="20">
        <f>C29/$C$32</f>
        <v>0.23278907071657534</v>
      </c>
      <c r="J29" s="21">
        <f>D29/$D$32</f>
        <v>0.26265029362040043</v>
      </c>
      <c r="N29" s="19" t="s">
        <v>37</v>
      </c>
      <c r="O29" s="20">
        <f t="shared" si="1"/>
        <v>4.079687841833407E-2</v>
      </c>
      <c r="P29" s="20">
        <f t="shared" si="2"/>
        <v>2.4243200774868141E-2</v>
      </c>
      <c r="Q29" s="20">
        <f t="shared" si="3"/>
        <v>0.18365306475878168</v>
      </c>
      <c r="R29" s="20">
        <f t="shared" si="4"/>
        <v>1.0199219604583525E-2</v>
      </c>
      <c r="S29" s="20">
        <f t="shared" si="0"/>
        <v>8.7538769186225218E-2</v>
      </c>
      <c r="T29" s="20">
        <f t="shared" si="5"/>
        <v>0.89564733497419113</v>
      </c>
    </row>
    <row r="30" spans="1:20" ht="15.6" thickBot="1" x14ac:dyDescent="0.35">
      <c r="A30" s="7" t="s">
        <v>38</v>
      </c>
      <c r="B30" s="10">
        <f>AVERAGE(Médico!N30,'Ing calidad'!N30,'CS Fármacos'!N30)</f>
        <v>4</v>
      </c>
      <c r="C30" s="10">
        <f>AVERAGE(Médico!O30,'Ing calidad'!O30,'CS Fármacos'!O30)</f>
        <v>4.333333333333333</v>
      </c>
      <c r="D30" s="10">
        <f>AVERAGE(Médico!P30,'Ing calidad'!P30,'CS Fármacos'!P30)</f>
        <v>3.3333333333333335</v>
      </c>
      <c r="G30" s="17" t="s">
        <v>38</v>
      </c>
      <c r="H30" s="20">
        <f>B30/$B$32</f>
        <v>0.20748331825537225</v>
      </c>
      <c r="I30" s="20">
        <f>C30/$C$32</f>
        <v>0.20175052795436527</v>
      </c>
      <c r="J30" s="21">
        <f>D30/$D$32</f>
        <v>0.23877299420036402</v>
      </c>
      <c r="N30" s="19" t="s">
        <v>38</v>
      </c>
      <c r="O30" s="20">
        <f t="shared" si="1"/>
        <v>4.079687841833407E-2</v>
      </c>
      <c r="P30" s="20">
        <f t="shared" si="2"/>
        <v>2.101077400488572E-2</v>
      </c>
      <c r="Q30" s="20">
        <f t="shared" si="3"/>
        <v>0.16695733159889242</v>
      </c>
      <c r="R30" s="20">
        <f t="shared" si="4"/>
        <v>1.9829779855360111E-2</v>
      </c>
      <c r="S30" s="20">
        <f t="shared" si="0"/>
        <v>7.1355567841503376E-2</v>
      </c>
      <c r="T30" s="20">
        <f t="shared" si="5"/>
        <v>0.78253326486967822</v>
      </c>
    </row>
    <row r="31" spans="1:20" ht="33.6" customHeight="1" thickBot="1" x14ac:dyDescent="0.35">
      <c r="A31" s="7" t="s">
        <v>39</v>
      </c>
      <c r="B31" s="10">
        <f>AVERAGE(Médico!N31,'Ing calidad'!N31,'CS Fármacos'!N31)</f>
        <v>5</v>
      </c>
      <c r="C31" s="10">
        <f>AVERAGE(Médico!O31,'Ing calidad'!O31,'CS Fármacos'!O31)</f>
        <v>5</v>
      </c>
      <c r="D31" s="10">
        <f>AVERAGE(Médico!P31,'Ing calidad'!P31,'CS Fármacos'!P31)</f>
        <v>2.6666666666666665</v>
      </c>
      <c r="G31" s="17" t="s">
        <v>39</v>
      </c>
      <c r="H31" s="27">
        <f>B31/$B$32</f>
        <v>0.25935414781921534</v>
      </c>
      <c r="I31" s="27">
        <f>C31/$C$32</f>
        <v>0.23278907071657534</v>
      </c>
      <c r="J31" s="28">
        <f>D31/$D$32</f>
        <v>0.19101839536029119</v>
      </c>
      <c r="N31" s="19" t="s">
        <v>39</v>
      </c>
      <c r="O31" s="20">
        <f t="shared" si="1"/>
        <v>5.0996098022917595E-2</v>
      </c>
      <c r="P31" s="20">
        <f t="shared" si="2"/>
        <v>2.4243200774868141E-2</v>
      </c>
      <c r="Q31" s="20">
        <f t="shared" si="3"/>
        <v>0.13356586527911393</v>
      </c>
      <c r="R31" s="20">
        <f t="shared" si="4"/>
        <v>5.0087199479667749E-2</v>
      </c>
      <c r="S31" s="20">
        <f t="shared" si="0"/>
        <v>4.8977630401127334E-2</v>
      </c>
      <c r="T31" s="20">
        <f t="shared" si="5"/>
        <v>0.49439978305178761</v>
      </c>
    </row>
    <row r="32" spans="1:20" ht="15.6" thickBot="1" x14ac:dyDescent="0.35">
      <c r="B32" s="12">
        <f>SQRT(SUMSQ(B7:B31))</f>
        <v>19.278658321228338</v>
      </c>
      <c r="C32" s="10">
        <f>SQRT(SUMSQ(C7:C31))</f>
        <v>21.478671591449348</v>
      </c>
      <c r="D32" s="10">
        <f>SQRT(SUMSQ(D7:D31))</f>
        <v>13.960261060914616</v>
      </c>
      <c r="H32" s="24">
        <f>SUMSQ(H7:H31)</f>
        <v>0.99999999999999978</v>
      </c>
      <c r="I32" s="25">
        <f t="shared" ref="I32:J32" si="6">SUMSQ(I7:I31)</f>
        <v>0.99999999999999978</v>
      </c>
      <c r="J32" s="26">
        <f t="shared" si="6"/>
        <v>1</v>
      </c>
      <c r="N32" s="19" t="s">
        <v>55</v>
      </c>
      <c r="O32" s="20">
        <f>MAX(O7:O31)</f>
        <v>5.0996098022917595E-2</v>
      </c>
      <c r="P32" s="20">
        <f>MAX(P7:P31)</f>
        <v>2.4243200774868141E-2</v>
      </c>
      <c r="Q32" s="20">
        <f>MAX(Q7:Q31)</f>
        <v>0.18365306475878168</v>
      </c>
    </row>
    <row r="33" spans="8:17" ht="15" x14ac:dyDescent="0.3">
      <c r="N33" s="19" t="s">
        <v>56</v>
      </c>
      <c r="O33" s="20">
        <f>MIN(O7:O31)</f>
        <v>1.6998699340972534E-2</v>
      </c>
      <c r="P33" s="20">
        <f t="shared" ref="P33:Q33" si="7">MIN(P7:P31)</f>
        <v>1.2929707079929674E-2</v>
      </c>
      <c r="Q33" s="20">
        <f t="shared" si="7"/>
        <v>0.10017439895933546</v>
      </c>
    </row>
    <row r="35" spans="8:17" x14ac:dyDescent="0.3">
      <c r="H35" s="15" t="s">
        <v>54</v>
      </c>
      <c r="I35" s="15" t="s">
        <v>53</v>
      </c>
    </row>
    <row r="36" spans="8:17" x14ac:dyDescent="0.3">
      <c r="H36" s="16" t="s">
        <v>2</v>
      </c>
      <c r="I36" s="13">
        <v>0.19662726989993926</v>
      </c>
    </row>
    <row r="37" spans="8:17" x14ac:dyDescent="0.3">
      <c r="H37" s="16" t="s">
        <v>4</v>
      </c>
      <c r="I37" s="13">
        <v>0.10414234955379263</v>
      </c>
    </row>
    <row r="38" spans="8:17" x14ac:dyDescent="0.3">
      <c r="H38" s="16" t="s">
        <v>7</v>
      </c>
      <c r="I38" s="13">
        <v>0.69923038054626818</v>
      </c>
    </row>
  </sheetData>
  <mergeCells count="9">
    <mergeCell ref="R5:R6"/>
    <mergeCell ref="S5:S6"/>
    <mergeCell ref="T5:T6"/>
    <mergeCell ref="A2:D2"/>
    <mergeCell ref="A5:A6"/>
    <mergeCell ref="G5:G6"/>
    <mergeCell ref="G2:J2"/>
    <mergeCell ref="N5:N6"/>
    <mergeCell ref="N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97530-AFA2-44F0-B88E-314091996C4E}">
  <dimension ref="A2:B28"/>
  <sheetViews>
    <sheetView showGridLines="0" tabSelected="1" workbookViewId="0">
      <selection activeCell="A2" sqref="A2:A3"/>
    </sheetView>
  </sheetViews>
  <sheetFormatPr baseColWidth="10" defaultRowHeight="14.4" x14ac:dyDescent="0.3"/>
  <cols>
    <col min="1" max="1" width="53.88671875" customWidth="1"/>
    <col min="2" max="2" width="19.77734375" customWidth="1"/>
  </cols>
  <sheetData>
    <row r="2" spans="1:2" x14ac:dyDescent="0.3">
      <c r="A2" s="40" t="s">
        <v>11</v>
      </c>
      <c r="B2" s="41" t="s">
        <v>59</v>
      </c>
    </row>
    <row r="3" spans="1:2" x14ac:dyDescent="0.3">
      <c r="A3" s="40"/>
      <c r="B3" s="42"/>
    </row>
    <row r="4" spans="1:2" ht="15" x14ac:dyDescent="0.3">
      <c r="A4" s="19" t="s">
        <v>37</v>
      </c>
      <c r="B4" s="20">
        <v>0.89564733497419113</v>
      </c>
    </row>
    <row r="5" spans="1:2" ht="15" x14ac:dyDescent="0.3">
      <c r="A5" s="19" t="s">
        <v>33</v>
      </c>
      <c r="B5" s="20">
        <v>0.88516078926752995</v>
      </c>
    </row>
    <row r="6" spans="1:2" ht="15" x14ac:dyDescent="0.3">
      <c r="A6" s="19" t="s">
        <v>34</v>
      </c>
      <c r="B6" s="20">
        <v>0.86329237548460769</v>
      </c>
    </row>
    <row r="7" spans="1:2" ht="15" x14ac:dyDescent="0.3">
      <c r="A7" s="19" t="s">
        <v>38</v>
      </c>
      <c r="B7" s="20">
        <v>0.78253326486967822</v>
      </c>
    </row>
    <row r="8" spans="1:2" ht="15" x14ac:dyDescent="0.3">
      <c r="A8" s="19" t="s">
        <v>17</v>
      </c>
      <c r="B8" s="20">
        <v>0.71063521350856207</v>
      </c>
    </row>
    <row r="9" spans="1:2" ht="15" x14ac:dyDescent="0.3">
      <c r="A9" s="19" t="s">
        <v>35</v>
      </c>
      <c r="B9" s="20">
        <v>0.62889935360036686</v>
      </c>
    </row>
    <row r="10" spans="1:2" ht="15" x14ac:dyDescent="0.3">
      <c r="A10" s="19" t="s">
        <v>31</v>
      </c>
      <c r="B10" s="20">
        <v>0.61695301121815882</v>
      </c>
    </row>
    <row r="11" spans="1:2" ht="15" x14ac:dyDescent="0.3">
      <c r="A11" s="19" t="s">
        <v>39</v>
      </c>
      <c r="B11" s="20">
        <v>0.49439978305178761</v>
      </c>
    </row>
    <row r="12" spans="1:2" ht="15" x14ac:dyDescent="0.3">
      <c r="A12" s="19" t="s">
        <v>30</v>
      </c>
      <c r="B12" s="20">
        <v>0.49248786571947328</v>
      </c>
    </row>
    <row r="13" spans="1:2" ht="15" x14ac:dyDescent="0.3">
      <c r="A13" s="19" t="s">
        <v>36</v>
      </c>
      <c r="B13" s="20">
        <v>0.4818313032893588</v>
      </c>
    </row>
    <row r="14" spans="1:2" ht="15" x14ac:dyDescent="0.3">
      <c r="A14" s="19" t="s">
        <v>40</v>
      </c>
      <c r="B14" s="20">
        <v>0.45419842945285627</v>
      </c>
    </row>
    <row r="15" spans="1:2" ht="15" x14ac:dyDescent="0.3">
      <c r="A15" s="19" t="s">
        <v>26</v>
      </c>
      <c r="B15" s="20">
        <v>0.45172728064415474</v>
      </c>
    </row>
    <row r="16" spans="1:2" ht="15" x14ac:dyDescent="0.3">
      <c r="A16" s="19" t="s">
        <v>32</v>
      </c>
      <c r="B16" s="20">
        <v>0.45172728064415474</v>
      </c>
    </row>
    <row r="17" spans="1:2" ht="15" x14ac:dyDescent="0.3">
      <c r="A17" s="19" t="s">
        <v>27</v>
      </c>
      <c r="B17" s="20">
        <v>0.44933732229437329</v>
      </c>
    </row>
    <row r="18" spans="1:2" ht="15" x14ac:dyDescent="0.3">
      <c r="A18" s="19" t="s">
        <v>20</v>
      </c>
      <c r="B18" s="20">
        <v>0.44283817873543119</v>
      </c>
    </row>
    <row r="19" spans="1:2" ht="15" x14ac:dyDescent="0.3">
      <c r="A19" s="19" t="s">
        <v>18</v>
      </c>
      <c r="B19" s="20">
        <v>0.43208711753144069</v>
      </c>
    </row>
    <row r="20" spans="1:2" ht="15" x14ac:dyDescent="0.3">
      <c r="A20" s="19" t="s">
        <v>16</v>
      </c>
      <c r="B20" s="20">
        <v>0.39825956339986135</v>
      </c>
    </row>
    <row r="21" spans="1:2" ht="15" x14ac:dyDescent="0.3">
      <c r="A21" s="19" t="s">
        <v>19</v>
      </c>
      <c r="B21" s="20">
        <v>0.3595966665445362</v>
      </c>
    </row>
    <row r="22" spans="1:2" ht="15" x14ac:dyDescent="0.3">
      <c r="A22" s="19" t="s">
        <v>21</v>
      </c>
      <c r="B22" s="20">
        <v>0.32370882566007414</v>
      </c>
    </row>
    <row r="23" spans="1:2" ht="15" x14ac:dyDescent="0.3">
      <c r="A23" s="19" t="s">
        <v>25</v>
      </c>
      <c r="B23" s="20">
        <v>0.32176681169311644</v>
      </c>
    </row>
    <row r="24" spans="1:2" ht="15" x14ac:dyDescent="0.3">
      <c r="A24" s="19" t="s">
        <v>23</v>
      </c>
      <c r="B24" s="20">
        <v>0.30064943316105025</v>
      </c>
    </row>
    <row r="25" spans="1:2" ht="15" x14ac:dyDescent="0.3">
      <c r="A25" s="19" t="s">
        <v>29</v>
      </c>
      <c r="B25" s="20">
        <v>0.27726607630624667</v>
      </c>
    </row>
    <row r="26" spans="1:2" ht="15" x14ac:dyDescent="0.3">
      <c r="A26" s="19" t="s">
        <v>22</v>
      </c>
      <c r="B26" s="20">
        <v>0.17568781715041851</v>
      </c>
    </row>
    <row r="27" spans="1:2" ht="15" x14ac:dyDescent="0.3">
      <c r="A27" s="19" t="s">
        <v>24</v>
      </c>
      <c r="B27" s="20">
        <v>0.17142948548375503</v>
      </c>
    </row>
    <row r="28" spans="1:2" ht="15" x14ac:dyDescent="0.3">
      <c r="A28" s="19" t="s">
        <v>28</v>
      </c>
      <c r="B28" s="20">
        <v>0.14928122490410781</v>
      </c>
    </row>
  </sheetData>
  <sortState xmlns:xlrd2="http://schemas.microsoft.com/office/spreadsheetml/2017/richdata2" ref="A4:B28">
    <sortCondition descending="1" ref="B4:B28"/>
  </sortState>
  <mergeCells count="2"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Médico</vt:lpstr>
      <vt:lpstr>Ing calidad</vt:lpstr>
      <vt:lpstr>CS Fármacos</vt:lpstr>
      <vt:lpstr>Consenso 1</vt:lpstr>
      <vt:lpstr>Consenso 2</vt:lpstr>
      <vt:lpstr>Coeficiente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Lorena Rangel Granados</dc:creator>
  <cp:lastModifiedBy>Magda Lorena Rangel Granados</cp:lastModifiedBy>
  <dcterms:created xsi:type="dcterms:W3CDTF">2025-11-17T01:05:36Z</dcterms:created>
  <dcterms:modified xsi:type="dcterms:W3CDTF">2026-05-11T22:14:03Z</dcterms:modified>
</cp:coreProperties>
</file>